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HP17\Documents\Urska_JHP\javna naročila\INNORENEW\6_Ponovitev sklopov_odprti\2_popravki\"/>
    </mc:Choice>
  </mc:AlternateContent>
  <bookViews>
    <workbookView xWindow="0" yWindow="0" windowWidth="21480" windowHeight="12390" tabRatio="706" activeTab="5"/>
  </bookViews>
  <sheets>
    <sheet name="Povzetek_Summary" sheetId="39" r:id="rId1"/>
    <sheet name="Sklop 1" sheetId="3" r:id="rId2"/>
    <sheet name="Sklop 2" sheetId="32" r:id="rId3"/>
    <sheet name="Sklop 3" sheetId="29" r:id="rId4"/>
    <sheet name="Sklop 4" sheetId="13" r:id="rId5"/>
    <sheet name="Sklop 5" sheetId="18" r:id="rId6"/>
    <sheet name="Sklop 6" sheetId="35" r:id="rId7"/>
    <sheet name="Sklop 7" sheetId="14" r:id="rId8"/>
    <sheet name="Sklop 8" sheetId="37" r:id="rId9"/>
    <sheet name="Sklop 9" sheetId="38" r:id="rId10"/>
    <sheet name="List1" sheetId="36" state="hidden" r:id="rId11"/>
  </sheet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J2" i="18" l="1"/>
  <c r="I2" i="18"/>
  <c r="K2" i="18" s="1"/>
  <c r="H2" i="18"/>
  <c r="I2" i="13" l="1"/>
  <c r="K2" i="13"/>
  <c r="D23" i="39"/>
  <c r="J2" i="13"/>
  <c r="C23" i="39"/>
  <c r="I2" i="29"/>
  <c r="K2" i="29"/>
  <c r="D22" i="39"/>
  <c r="J2" i="29"/>
  <c r="C22" i="39"/>
  <c r="I2" i="32"/>
  <c r="K2" i="32"/>
  <c r="D21" i="39"/>
  <c r="J2" i="32"/>
  <c r="C21" i="39"/>
  <c r="I2" i="3"/>
  <c r="K2" i="3" s="1"/>
  <c r="D20" i="39" s="1"/>
  <c r="J2" i="3"/>
  <c r="C20" i="39"/>
  <c r="I2" i="38"/>
  <c r="K2" i="38"/>
  <c r="D28" i="39"/>
  <c r="J2" i="38"/>
  <c r="C28" i="39"/>
  <c r="I2" i="37"/>
  <c r="K2" i="37"/>
  <c r="D27" i="39"/>
  <c r="J2" i="37"/>
  <c r="C27" i="39"/>
  <c r="I3" i="14"/>
  <c r="K3" i="14"/>
  <c r="I12" i="14"/>
  <c r="K12" i="14"/>
  <c r="I21" i="14"/>
  <c r="K21" i="14"/>
  <c r="K2" i="14"/>
  <c r="D26" i="39"/>
  <c r="J3" i="14"/>
  <c r="J12" i="14"/>
  <c r="J21" i="14"/>
  <c r="J2" i="14"/>
  <c r="C26" i="39"/>
  <c r="I2" i="35"/>
  <c r="K2" i="35"/>
  <c r="D25" i="39"/>
  <c r="J2" i="35"/>
  <c r="C25" i="39"/>
  <c r="D24" i="39"/>
  <c r="C24" i="39"/>
  <c r="H2" i="38"/>
  <c r="H2" i="37"/>
  <c r="H21" i="14"/>
  <c r="H12" i="14"/>
  <c r="H3" i="14"/>
  <c r="H2" i="35"/>
  <c r="H2" i="13"/>
  <c r="H2" i="29"/>
  <c r="H2" i="32"/>
  <c r="H2" i="3"/>
  <c r="D30" i="39" l="1"/>
  <c r="C30" i="39"/>
</calcChain>
</file>

<file path=xl/sharedStrings.xml><?xml version="1.0" encoding="utf-8"?>
<sst xmlns="http://schemas.openxmlformats.org/spreadsheetml/2006/main" count="691" uniqueCount="545">
  <si>
    <t>Adhesive bond evaluation system</t>
  </si>
  <si>
    <t>Avtomatizirani testni postopek, ki sledi standardu ASTM D7998-15</t>
  </si>
  <si>
    <t>Automated testing procedures adhering to ASTM D7998-15</t>
  </si>
  <si>
    <t>Temperatura segrevanja do 265 °C</t>
  </si>
  <si>
    <t>Temperature functionality up to 265 °C</t>
  </si>
  <si>
    <t>Pnevmatsko voden razrez vzorcev</t>
  </si>
  <si>
    <t>Pneumatically driven sample cutting device</t>
  </si>
  <si>
    <t>Precizen nanašalni sistem lepila</t>
  </si>
  <si>
    <t>Precision adhesive application system</t>
  </si>
  <si>
    <t>Sistem za kontroliranje temperature s tekočim medijem</t>
  </si>
  <si>
    <t>Fluid injected temperature control system</t>
  </si>
  <si>
    <t>Čeljusti za testiranje mikro-materialov</t>
  </si>
  <si>
    <t>Micro-material grips for mechanical testing</t>
  </si>
  <si>
    <t>Kot npr: Adhesive Evaluation Systems, Inc.; Model: "Automated Bonding Evaluation System (ABES)"</t>
  </si>
  <si>
    <t>FT-NIR</t>
  </si>
  <si>
    <t>Območje spektra: min. 11.500 – 4.000 cm-1</t>
  </si>
  <si>
    <t>Spectral range: min. 11.500 – 4.000 cm-1</t>
  </si>
  <si>
    <t>Ločljivost spektra: min. 2 cm-1</t>
  </si>
  <si>
    <t>Spectral resolution: min. 2 cm-1</t>
  </si>
  <si>
    <t>Natančnost valovnega števila: 0,1 cm-1</t>
  </si>
  <si>
    <t>Wavenumber accuracy: 0,1 cm-1</t>
  </si>
  <si>
    <t>Ponovljivost valovnega števila (RMS): boljša od 0.006 cm-1</t>
  </si>
  <si>
    <t>Wavenumber repeatability (RMS): better than 0.006 cm-1</t>
  </si>
  <si>
    <t xml:space="preserve">Hitrost merjenja: do 5 optičnih branj (scan)/sekundo pri ločljivosti 8 cm-1 </t>
  </si>
  <si>
    <t>Measuring speed:  up to 5 scans/s at 8 cm-1 resolution</t>
  </si>
  <si>
    <t>Detektor: Termoelektrično hlajen InGaAs</t>
  </si>
  <si>
    <t>Detector: Thermoelectrically cooled InGaAs</t>
  </si>
  <si>
    <t>Interferometer: permanently aligned, any additional manual or automatic alignments (e.g. dynamic alignment) are not acceptable, motion of the interferometer mirror must be wear-free (frictionless)</t>
  </si>
  <si>
    <t>Povezava z računalnikom mora biti preko Etherneta in protokola TCP-IP. Instrument mora imeti svoj lastni naslov IP</t>
  </si>
  <si>
    <t>Connection between the PC and must be provided via Ethernet and TCP-IP protocol. Instrument must have own IP address.</t>
  </si>
  <si>
    <t>Laser: diodni laser</t>
  </si>
  <si>
    <t>Laser: diode laser</t>
  </si>
  <si>
    <t>Izvor: izvor Tungste hlajen z zrakom</t>
  </si>
  <si>
    <t>Source: air cooled tungsten source</t>
  </si>
  <si>
    <t>Cepilec žarka: Quartz</t>
  </si>
  <si>
    <t>Beam splitter: Quartz</t>
  </si>
  <si>
    <t>Spektrometer mora imeti možnost razširjenja na najmanj 5 z računalnikom kontroliranih kanalov za merjenje, ki omogočajo meritve v transmisiji, difuzijsko odsevnost z integracijsko (Ulbrichtovo) kroglo, 2 optična vlakna in zunanja odsevna glava za debele trde vzorce z avtomatskim menjalcemm vzorcev</t>
  </si>
  <si>
    <t>Spectrometer has to be extendable to min 5 computer controlled measurement channels to enable use measurements in transmission, diffusive reflectance with integration sphere, 2 optical fibers and external reflection head for thick solid samples with automated sample changer.</t>
  </si>
  <si>
    <t>Neprekinjeno spremljanje notranjih komponent: najmanj izvora NIR-a, detektorja, laserja, interferometra – avtomatsko opozorilo in opis napake prek SW</t>
  </si>
  <si>
    <t>Continuous monitoring of the internal components: min. NIR source, detector, laser, interferometer – automated warning and error description via SW</t>
  </si>
  <si>
    <t>Spektrometer mora vključevati enoto za validacijo notranjih instrumentov z notranjim referenčnim materialom, sistem mora preverjati  valovno dolžino in fotometrično točnost ter natančnost</t>
  </si>
  <si>
    <t xml:space="preserve">Spectrometer must incorporate internal instrument validation unit with the internal reference material, system must check the wavelength and photometric accuracy and precision. </t>
  </si>
  <si>
    <t>Možnosti merjenja in dodatna oprema</t>
  </si>
  <si>
    <t>Measurement options and accessories</t>
  </si>
  <si>
    <t>1.1.1</t>
  </si>
  <si>
    <t>Merjenje transmisije</t>
  </si>
  <si>
    <t xml:space="preserve">Transmission measurements </t>
  </si>
  <si>
    <t>Predelek za vzorce z možnostjo segrevanja na temperaturo do najmanj 120°C</t>
  </si>
  <si>
    <t xml:space="preserve">Heatable sample compartment to temperature up to min. 120°C </t>
  </si>
  <si>
    <t>Predelek za vzorce za meritve z vialami z zunanjim premerom 8mm</t>
  </si>
  <si>
    <t>Sample compartment optimized of measurement of vials with 8mm outer diameter</t>
  </si>
  <si>
    <t>Viale (zunanji premer 8mm) 128 najmanj kosov</t>
  </si>
  <si>
    <t>Vilas (outer diameter 8mm): min. 128 pc</t>
  </si>
  <si>
    <t>Stojalo za viale: z najmanj 96 mesti</t>
  </si>
  <si>
    <t>Rack for vials: with min. 96 positions</t>
  </si>
  <si>
    <t>1.1.2</t>
  </si>
  <si>
    <t>Difuzna refleksija za granularne in nehomogene vzorce</t>
  </si>
  <si>
    <t>Diffuse reflection for granular and inhomogeneous samples</t>
  </si>
  <si>
    <t>Integracijska (Ulbrichtova) krogla s horizontalno pozicijo vzorca</t>
  </si>
  <si>
    <t>Integrating sphere with horizontal sample position</t>
  </si>
  <si>
    <t>Integracijska krogla mora imeti pozicijo za meritev notranjega ozadja, ki je dostopna pod nadzorom programske opreme</t>
  </si>
  <si>
    <t>The integrating sphere must have an internal background measurement position, which is accessible under software control.</t>
  </si>
  <si>
    <t>Običajno mesto za meritve mora imeti premer vsaj 12mm</t>
  </si>
  <si>
    <t>The regular measurement spot must have a diameter of at least 12mm.</t>
  </si>
  <si>
    <t>Držalo za viale s ploskim dnom in premerom 22mm</t>
  </si>
  <si>
    <t>Mount for vials with flat bottom and diameter 22 mm</t>
  </si>
  <si>
    <t>Steklene viale s ploskim dnom in premerom 22mm, vsaj 180 kosov</t>
  </si>
  <si>
    <t>Glass vials with flat bottom and diameter 22mm, at least 180 pcs</t>
  </si>
  <si>
    <t>Rotator vzorcev za povečanje efektivne izmerjene površine vzorca. Možno avtomatsko rotiranje 97mm čaše za vzorce med meritvami, upravljano prek SW</t>
  </si>
  <si>
    <t>Sample rotator for the enlargement of the effective measured sample surface. Possibility to automatically rotate the 97mm sample cup during the measurements, controlled via SW</t>
  </si>
  <si>
    <t>Čaša za vzorce za trdne in poltrdne vzorce s kvarčnim okencem, premera 97mm, vsaj 10 kosov</t>
  </si>
  <si>
    <t>Sample cup for solid and semi-solid samples with quartz window, diameter 97 mm at least 10 pcs.</t>
  </si>
  <si>
    <t>1.1.3</t>
  </si>
  <si>
    <t>Kanal za merjenje z optičnimi vlakni</t>
  </si>
  <si>
    <t>Fiber optics measurement channel</t>
  </si>
  <si>
    <t>Razširitveni modul z najmanj dvema pozicijama sond</t>
  </si>
  <si>
    <t>Extension module with hat least 2 probe positions</t>
  </si>
  <si>
    <t>Odsevna (refleksna) sonda za trdne snovi</t>
  </si>
  <si>
    <t>Reflection probe for solids</t>
  </si>
  <si>
    <t>Glava sonde z dolžino 80mm, premer sonde maksimalno 10 mm</t>
  </si>
  <si>
    <t>Probe head length 80 mm, probe diameter max. 10 mm</t>
  </si>
  <si>
    <t>Dolžina vlaken optičnega kabla vsaj 2 m</t>
  </si>
  <si>
    <t>Length of fiber optic cable at least 2 m</t>
  </si>
  <si>
    <t>Temperaturno območje konice sonde: -40° C do 200° C</t>
  </si>
  <si>
    <t>Temperature range of probe tip: -40°C to 200°C</t>
  </si>
  <si>
    <t>Možnost namestitve za tekočinske sonde za meritve transmisije in transflekcije</t>
  </si>
  <si>
    <t>Possibility of mounting for liquid probes for transmission and transflection measurements</t>
  </si>
  <si>
    <t>1.2</t>
  </si>
  <si>
    <t>Programska oprema</t>
  </si>
  <si>
    <t>Software</t>
  </si>
  <si>
    <t>Programska prema mora biti kompatibilna z Windows 10</t>
  </si>
  <si>
    <t>Software must be compatible with Windows 10</t>
  </si>
  <si>
    <t>Programska oprema mora biti "vsa v enem" (all-in-one) za podatke</t>
  </si>
  <si>
    <t xml:space="preserve">Software must be an "all-in-one" software for data </t>
  </si>
  <si>
    <t>Napredne nastavitve meritvenih parametrov in različni načini meritev</t>
  </si>
  <si>
    <t>Advanced settings of measurement parameters and different measurement modes</t>
  </si>
  <si>
    <t>Tiskanje poročil</t>
  </si>
  <si>
    <t>Printing of reports</t>
  </si>
  <si>
    <t>Stalni prikaz stanja spektrometra</t>
  </si>
  <si>
    <t>Permanent display of spectrometer status</t>
  </si>
  <si>
    <t>Ravnanje (manipulacija) s spektri - predobdelava, standardna normalizacija vektorja, prvi in drugi derivat itd.</t>
  </si>
  <si>
    <t>Programska oprema mora vsebovati možnost za multivariatno kvantifikacijo snovi, ki uporablja algoritem PLS. Programska oprema mora imeti samo-optimizacijske kalibracijske modele.</t>
  </si>
  <si>
    <t xml:space="preserve">The software must contain option for multivariate quantification of substances using PLS algorithm. Software must have self-optimizing calibration models. </t>
  </si>
  <si>
    <t>Programska oprema mora vsebovati identifikacijo snovi in razredov snovi. Identifikacijski programski paket mora vključevati analizo grozdov in neomejeno število hierarhično strukturiranih knjižnic.</t>
  </si>
  <si>
    <t>The software must contain identification of substances and substance classes. The identification software package must include cluster analysis and an unlimited number of hierarchical structured libraries.</t>
  </si>
  <si>
    <t>Programska oprema mora vsebovati namenski uporabniški vmesnik za rutinske meritve z vnaprej določenimi merilnimi parametri, kvalitativnimi in kvantitativnimi ocenami, pogoji skladiščenja in poročila, skladna z GMP.</t>
  </si>
  <si>
    <t>Software must contain dedicated user interface for routine measurements with predefined measurement parameters, qualitative and quantitative evaluations, storage conditions and GMP compliant reports.</t>
  </si>
  <si>
    <t>Enostaven uvoz in izvoz rezultatov in spektrov.</t>
  </si>
  <si>
    <t>Easy import and export of results and spectra.</t>
  </si>
  <si>
    <t>1.3</t>
  </si>
  <si>
    <t>Specifikacije računalnika</t>
  </si>
  <si>
    <t>PC specs</t>
  </si>
  <si>
    <t xml:space="preserve">procesor &gt; 3 GHz </t>
  </si>
  <si>
    <t xml:space="preserve">processor, &gt;3 GHz </t>
  </si>
  <si>
    <t>minimalno 16GB RAM</t>
  </si>
  <si>
    <t>min 16GB RAM</t>
  </si>
  <si>
    <t>256GB SSD ali boljši in 1TB trdi disk ali boljši</t>
  </si>
  <si>
    <t>256GB SSD or better and 1TB Hard Drive or better</t>
  </si>
  <si>
    <t>minimalno 23,8-palčni zaslon TFT</t>
  </si>
  <si>
    <t>23.8" min. TFT display</t>
  </si>
  <si>
    <t>OS Windows 10 Enterprise</t>
  </si>
  <si>
    <t>2 ali več USB 3.0, 4 ali več USB 2.0 (ali boljši); 2x RJ-45 Network</t>
  </si>
  <si>
    <t>2 or more USB 3.0, 4 or more USB 2.0 (or better); 2x RJ-45 Network</t>
  </si>
  <si>
    <t>1.4</t>
  </si>
  <si>
    <t>Garancijska doba</t>
  </si>
  <si>
    <t>Warranty</t>
  </si>
  <si>
    <t>Interferometer – min. 10 years</t>
  </si>
  <si>
    <t>Laser – min. 10 let</t>
  </si>
  <si>
    <t>Laser – min. 10 years</t>
  </si>
  <si>
    <t>kot npr: Bruker; Model: "MPA II FT-NIR Spectrometer"</t>
  </si>
  <si>
    <t>PC programska oprema</t>
  </si>
  <si>
    <t>Vizualizacija, predvajanje</t>
  </si>
  <si>
    <t>Format slike: JPEG (kompresiranje slike) TIFF (brez kompresije)</t>
  </si>
  <si>
    <t>Možnost SDK</t>
  </si>
  <si>
    <t>3D digitalni mikroskop</t>
  </si>
  <si>
    <t>3D Digital Microscope</t>
  </si>
  <si>
    <t>Možnost velikega spektra globinskega polja</t>
  </si>
  <si>
    <r>
      <t>1)</t>
    </r>
    <r>
      <rPr>
        <sz val="7"/>
        <color theme="1"/>
        <rFont val="Times New Roman"/>
        <family val="1"/>
      </rPr>
      <t xml:space="preserve">      </t>
    </r>
    <r>
      <rPr>
        <sz val="11"/>
        <color theme="1"/>
        <rFont val="Calibri"/>
        <family val="2"/>
        <scheme val="minor"/>
      </rPr>
      <t xml:space="preserve">View: large depth of field </t>
    </r>
  </si>
  <si>
    <t>Vidno polje: do 100 mm X 100 mm</t>
  </si>
  <si>
    <r>
      <t>a.</t>
    </r>
    <r>
      <rPr>
        <sz val="7"/>
        <color theme="1"/>
        <rFont val="Times New Roman"/>
        <family val="1"/>
      </rPr>
      <t xml:space="preserve">       </t>
    </r>
    <r>
      <rPr>
        <sz val="11"/>
        <color theme="1"/>
        <rFont val="Calibri"/>
        <family val="2"/>
        <scheme val="minor"/>
      </rPr>
      <t>Field of view: up to 100mm X 100mm</t>
    </r>
  </si>
  <si>
    <t>Globina polja: do 34 mm</t>
  </si>
  <si>
    <r>
      <t>b.</t>
    </r>
    <r>
      <rPr>
        <sz val="7"/>
        <color theme="1"/>
        <rFont val="Times New Roman"/>
        <family val="1"/>
      </rPr>
      <t xml:space="preserve">       </t>
    </r>
    <r>
      <rPr>
        <sz val="11"/>
        <color theme="1"/>
        <rFont val="Calibri"/>
        <family val="2"/>
        <scheme val="minor"/>
      </rPr>
      <t>Depth of field: up to 34mm</t>
    </r>
  </si>
  <si>
    <t>Delovna razdalja: do 95 mm</t>
  </si>
  <si>
    <r>
      <t>c.</t>
    </r>
    <r>
      <rPr>
        <sz val="7"/>
        <color theme="1"/>
        <rFont val="Times New Roman"/>
        <family val="1"/>
      </rPr>
      <t xml:space="preserve">       </t>
    </r>
    <r>
      <rPr>
        <sz val="11"/>
        <color theme="1"/>
        <rFont val="Calibri"/>
        <family val="2"/>
        <scheme val="minor"/>
      </rPr>
      <t>Working distance: up to 95mm</t>
    </r>
  </si>
  <si>
    <t>Nastavljiva svetloba</t>
  </si>
  <si>
    <r>
      <t>d.</t>
    </r>
    <r>
      <rPr>
        <sz val="7"/>
        <color theme="1"/>
        <rFont val="Times New Roman"/>
        <family val="1"/>
      </rPr>
      <t xml:space="preserve">       </t>
    </r>
    <r>
      <rPr>
        <sz val="11"/>
        <color theme="1"/>
        <rFont val="Calibri"/>
        <family val="2"/>
        <scheme val="minor"/>
      </rPr>
      <t xml:space="preserve">Adaptive lighting: </t>
    </r>
  </si>
  <si>
    <t>Večsmerna osvetlitev: samodejno in ročno nastavljanje svetlobnega vira iz vseh smeri</t>
  </si>
  <si>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Multi-direction-lighting: automatic and manual setting of the light-source from every direction</t>
    </r>
  </si>
  <si>
    <t xml:space="preserve">Svetlo polje (osvetlitev z več smeri) </t>
  </si>
  <si>
    <r>
      <t xml:space="preserve">                                                             </t>
    </r>
    <r>
      <rPr>
        <sz val="11"/>
        <color theme="1"/>
        <rFont val="Calibri"/>
        <family val="2"/>
        <scheme val="minor"/>
      </rPr>
      <t>ii.</t>
    </r>
    <r>
      <rPr>
        <sz val="7"/>
        <color theme="1"/>
        <rFont val="Times New Roman"/>
        <family val="1"/>
      </rPr>
      <t xml:space="preserve">      </t>
    </r>
    <r>
      <rPr>
        <sz val="11"/>
        <color theme="1"/>
        <rFont val="Calibri"/>
        <family val="2"/>
        <scheme val="minor"/>
      </rPr>
      <t>Bright-field (Multi-direction-ring illumination)</t>
    </r>
  </si>
  <si>
    <t>Temno polje (koaksialna osvetlitev)</t>
  </si>
  <si>
    <r>
      <t xml:space="preserve">                                                           </t>
    </r>
    <r>
      <rPr>
        <sz val="11"/>
        <color theme="1"/>
        <rFont val="Calibri"/>
        <family val="2"/>
        <scheme val="minor"/>
      </rPr>
      <t>iii.</t>
    </r>
    <r>
      <rPr>
        <sz val="7"/>
        <color theme="1"/>
        <rFont val="Times New Roman"/>
        <family val="1"/>
      </rPr>
      <t xml:space="preserve">      </t>
    </r>
    <r>
      <rPr>
        <sz val="11"/>
        <color theme="1"/>
        <rFont val="Calibri"/>
        <family val="2"/>
        <scheme val="minor"/>
      </rPr>
      <t>Dark-field (Coaxial illumination)</t>
    </r>
  </si>
  <si>
    <t xml:space="preserve">Možnost koaksalne svetlobe in obodne svetlobe iz več smeri </t>
  </si>
  <si>
    <r>
      <t xml:space="preserve">                                                            </t>
    </r>
    <r>
      <rPr>
        <sz val="11"/>
        <color theme="1"/>
        <rFont val="Calibri"/>
        <family val="2"/>
        <scheme val="minor"/>
      </rPr>
      <t>iv.</t>
    </r>
    <r>
      <rPr>
        <sz val="7"/>
        <color theme="1"/>
        <rFont val="Times New Roman"/>
        <family val="1"/>
      </rPr>
      <t xml:space="preserve">      </t>
    </r>
    <r>
      <rPr>
        <sz val="11"/>
        <color theme="1"/>
        <rFont val="Calibri"/>
        <family val="2"/>
        <scheme val="minor"/>
      </rPr>
      <t>Mix of ring and coaxial light</t>
    </r>
  </si>
  <si>
    <t>Prilagoditev svetlobnih pogoje po zajemanju slike</t>
  </si>
  <si>
    <r>
      <t xml:space="preserve">                                                             </t>
    </r>
    <r>
      <rPr>
        <sz val="11"/>
        <color theme="1"/>
        <rFont val="Calibri"/>
        <family val="2"/>
        <scheme val="minor"/>
      </rPr>
      <t>v.</t>
    </r>
    <r>
      <rPr>
        <sz val="7"/>
        <color theme="1"/>
        <rFont val="Times New Roman"/>
        <family val="1"/>
      </rPr>
      <t xml:space="preserve">      </t>
    </r>
    <r>
      <rPr>
        <sz val="11"/>
        <color theme="1"/>
        <rFont val="Calibri"/>
        <family val="2"/>
        <scheme val="minor"/>
      </rPr>
      <t xml:space="preserve">Adjust lighting conditions after the image has been captured </t>
    </r>
  </si>
  <si>
    <t>LED osvetlitev: obodna in koaksialna svetloba</t>
  </si>
  <si>
    <r>
      <t xml:space="preserve">                                                            </t>
    </r>
    <r>
      <rPr>
        <sz val="11"/>
        <color theme="1"/>
        <rFont val="Calibri"/>
        <family val="2"/>
        <scheme val="minor"/>
      </rPr>
      <t>vi.</t>
    </r>
    <r>
      <rPr>
        <sz val="7"/>
        <color theme="1"/>
        <rFont val="Times New Roman"/>
        <family val="1"/>
      </rPr>
      <t> </t>
    </r>
    <r>
      <rPr>
        <sz val="11"/>
        <color theme="1"/>
        <rFont val="Calibri"/>
        <family val="2"/>
        <scheme val="minor"/>
      </rPr>
      <t>LED Transmitted Illumination: mixable with ring and coaxial</t>
    </r>
  </si>
  <si>
    <t>Možnost ročne upravljanje leče, za večje predmete, katere ni možno postaviti na mizico mikroskopsko</t>
  </si>
  <si>
    <r>
      <t>e.</t>
    </r>
    <r>
      <rPr>
        <sz val="7"/>
        <color theme="1"/>
        <rFont val="Times New Roman"/>
        <family val="1"/>
      </rPr>
      <t xml:space="preserve">       </t>
    </r>
    <r>
      <rPr>
        <sz val="11"/>
        <color theme="1"/>
        <rFont val="Calibri"/>
        <family val="2"/>
        <scheme val="minor"/>
      </rPr>
      <t>Hand-held observation: analyses of large objects without using the stage basement.</t>
    </r>
  </si>
  <si>
    <t>Obseg povečave od 0,1 do 5000X</t>
  </si>
  <si>
    <r>
      <t>2)</t>
    </r>
    <r>
      <rPr>
        <sz val="7"/>
        <color theme="1"/>
        <rFont val="Times New Roman"/>
        <family val="1"/>
      </rPr>
      <t xml:space="preserve">      </t>
    </r>
    <r>
      <rPr>
        <sz val="11"/>
        <color theme="1"/>
        <rFont val="Calibri"/>
        <family val="2"/>
        <scheme val="minor"/>
      </rPr>
      <t>Magnification range from 0.1X to 5000X</t>
    </r>
  </si>
  <si>
    <t>Izbirno: endoskopske / boroskopske meritve: premer 10 mm, globina&gt; 150 mm</t>
  </si>
  <si>
    <r>
      <t>3)</t>
    </r>
    <r>
      <rPr>
        <sz val="7"/>
        <color theme="1"/>
        <rFont val="Times New Roman"/>
        <family val="1"/>
      </rPr>
      <t xml:space="preserve">      </t>
    </r>
    <r>
      <rPr>
        <sz val="11"/>
        <color theme="1"/>
        <rFont val="Calibri"/>
        <family val="2"/>
        <scheme val="minor"/>
      </rPr>
      <t>Optional endoscopic/boroscopic measurements: diameter 10mm,  depth &gt;150mm</t>
    </r>
  </si>
  <si>
    <t>Napredno ostrenje: samodejno ostrenje z pritiskom/aktivacijo</t>
  </si>
  <si>
    <r>
      <t>4)</t>
    </r>
    <r>
      <rPr>
        <sz val="7"/>
        <color theme="1"/>
        <rFont val="Times New Roman"/>
        <family val="1"/>
      </rPr>
      <t xml:space="preserve">      </t>
    </r>
    <r>
      <rPr>
        <sz val="11"/>
        <color theme="1"/>
        <rFont val="Calibri"/>
        <family val="2"/>
        <scheme val="minor"/>
      </rPr>
      <t>Advanced Focusing: automatic focus one push</t>
    </r>
  </si>
  <si>
    <t>Globinska priprava slike v realnem času: Visoka ločljivost izostrtive slike za podrobnejše informacije, tudi pri velikih povečavah</t>
  </si>
  <si>
    <r>
      <t>a.</t>
    </r>
    <r>
      <rPr>
        <sz val="7"/>
        <color theme="1"/>
        <rFont val="Times New Roman"/>
        <family val="1"/>
      </rPr>
      <t xml:space="preserve">       </t>
    </r>
    <r>
      <rPr>
        <sz val="11"/>
        <color theme="1"/>
        <rFont val="Calibri"/>
        <family val="2"/>
        <scheme val="minor"/>
      </rPr>
      <t>Real-time depth composition: fully-focused images for more information detection, also with high magnifications</t>
    </r>
  </si>
  <si>
    <t>Takojšna avtomatska detekcija "live depth-up" (vklučen 3D)</t>
  </si>
  <si>
    <r>
      <t>b.</t>
    </r>
    <r>
      <rPr>
        <sz val="7"/>
        <color theme="1"/>
        <rFont val="Times New Roman"/>
        <family val="1"/>
      </rPr>
      <t xml:space="preserve">       </t>
    </r>
    <r>
      <rPr>
        <sz val="11"/>
        <color theme="1"/>
        <rFont val="Calibri"/>
        <family val="2"/>
        <scheme val="minor"/>
      </rPr>
      <t>Live depth-up: one push instant-automatic detection (3D included)</t>
    </r>
  </si>
  <si>
    <t>1.5</t>
  </si>
  <si>
    <t>Globinski pogled + Multi-osvetlitev</t>
  </si>
  <si>
    <r>
      <t>5)</t>
    </r>
    <r>
      <rPr>
        <sz val="7"/>
        <color theme="1"/>
        <rFont val="Times New Roman"/>
        <family val="1"/>
      </rPr>
      <t xml:space="preserve">      </t>
    </r>
    <r>
      <rPr>
        <sz val="11"/>
        <color theme="1"/>
        <rFont val="Calibri"/>
        <family val="2"/>
        <scheme val="minor"/>
      </rPr>
      <t>Depth composition+ Multi-lighting</t>
    </r>
  </si>
  <si>
    <t>1.6</t>
  </si>
  <si>
    <t>Opazovanje iz različnih osi: nagib leče do 90 °</t>
  </si>
  <si>
    <r>
      <t>6)</t>
    </r>
    <r>
      <rPr>
        <sz val="7"/>
        <color theme="1"/>
        <rFont val="Times New Roman"/>
        <family val="1"/>
      </rPr>
      <t xml:space="preserve">      </t>
    </r>
    <r>
      <rPr>
        <sz val="11"/>
        <color theme="1"/>
        <rFont val="Calibri"/>
        <family val="2"/>
        <scheme val="minor"/>
      </rPr>
      <t>Multi-angle observation: tilting lens up to 90°</t>
    </r>
  </si>
  <si>
    <t>1.7</t>
  </si>
  <si>
    <t>Ločljivost slike:</t>
  </si>
  <si>
    <r>
      <t>7)</t>
    </r>
    <r>
      <rPr>
        <sz val="7"/>
        <color theme="1"/>
        <rFont val="Times New Roman"/>
        <family val="1"/>
      </rPr>
      <t xml:space="preserve">      </t>
    </r>
    <r>
      <rPr>
        <sz val="11"/>
        <color theme="1"/>
        <rFont val="Calibri"/>
        <family val="2"/>
        <scheme val="minor"/>
      </rPr>
      <t xml:space="preserve">Image resolution: </t>
    </r>
  </si>
  <si>
    <t>HDR (High dynamic range imaging)  (16 bits = 65536 shades)</t>
  </si>
  <si>
    <r>
      <t>a.</t>
    </r>
    <r>
      <rPr>
        <sz val="7"/>
        <color theme="1"/>
        <rFont val="Times New Roman"/>
        <family val="1"/>
      </rPr>
      <t xml:space="preserve">       </t>
    </r>
    <r>
      <rPr>
        <sz val="11"/>
        <color theme="1"/>
        <rFont val="Calibri"/>
        <family val="2"/>
        <scheme val="minor"/>
      </rPr>
      <t>High Dynamic Range (HDR) (16 bits = 65536 shades)</t>
    </r>
  </si>
  <si>
    <t>Natavitev  pikslov: od 2 mega slikovnih pik do 54 mega pikslov</t>
  </si>
  <si>
    <r>
      <t>b.</t>
    </r>
    <r>
      <rPr>
        <sz val="7"/>
        <color theme="1"/>
        <rFont val="Times New Roman"/>
        <family val="1"/>
      </rPr>
      <t xml:space="preserve">       </t>
    </r>
    <r>
      <rPr>
        <sz val="11"/>
        <color theme="1"/>
        <rFont val="Calibri"/>
        <family val="2"/>
        <scheme val="minor"/>
      </rPr>
      <t xml:space="preserve">Pixel shift mode: from 2 mega pixels up to 54 mega pixels </t>
    </r>
  </si>
  <si>
    <t xml:space="preserve">Resolucija slike do 20000 × 20000 pikslov </t>
  </si>
  <si>
    <r>
      <t>c.</t>
    </r>
    <r>
      <rPr>
        <sz val="7"/>
        <color theme="1"/>
        <rFont val="Times New Roman"/>
        <family val="1"/>
      </rPr>
      <t xml:space="preserve">       </t>
    </r>
    <r>
      <rPr>
        <sz val="11"/>
        <color theme="1"/>
        <rFont val="Calibri"/>
        <family val="2"/>
        <scheme val="minor"/>
      </rPr>
      <t>Image resolution up to 20000X20000 pixels (stitching mode)</t>
    </r>
  </si>
  <si>
    <t>1.8</t>
  </si>
  <si>
    <t>Odstranjevanje odboja svetlobe, kar omogoča jasno sliko zaradi odstranjenega bleščanja</t>
  </si>
  <si>
    <r>
      <t>8)</t>
    </r>
    <r>
      <rPr>
        <sz val="7"/>
        <color theme="1"/>
        <rFont val="Times New Roman"/>
        <family val="1"/>
      </rPr>
      <t xml:space="preserve">      </t>
    </r>
    <r>
      <rPr>
        <sz val="11"/>
        <color theme="1"/>
        <rFont val="Calibri"/>
        <family val="2"/>
        <scheme val="minor"/>
      </rPr>
      <t xml:space="preserve">Ring-reflection Removal: clear observation thanks to glare removal </t>
    </r>
  </si>
  <si>
    <t>1.9</t>
  </si>
  <si>
    <t>Hitro procesiranje in sestavljanja slike - samodejno premikate in združite sosednjih slike v realnem času</t>
  </si>
  <si>
    <r>
      <t>9)</t>
    </r>
    <r>
      <rPr>
        <sz val="7"/>
        <color theme="1"/>
        <rFont val="Times New Roman"/>
        <family val="1"/>
      </rPr>
      <t xml:space="preserve">      </t>
    </r>
    <r>
      <rPr>
        <sz val="11"/>
        <color theme="1"/>
        <rFont val="Calibri"/>
        <family val="2"/>
        <scheme val="minor"/>
      </rPr>
      <t>High-Speed image stitching: automatically move and stitch together adjacent images in real-time</t>
    </r>
  </si>
  <si>
    <t>Funkcija samodejnega popravljanja slik</t>
  </si>
  <si>
    <r>
      <t>a.</t>
    </r>
    <r>
      <rPr>
        <sz val="7"/>
        <color theme="1"/>
        <rFont val="Times New Roman"/>
        <family val="1"/>
      </rPr>
      <t xml:space="preserve">       </t>
    </r>
    <r>
      <rPr>
        <sz val="11"/>
        <color theme="1"/>
        <rFont val="Calibri"/>
        <family val="2"/>
        <scheme val="minor"/>
      </rPr>
      <t>Auto correct function: seamless stitched images</t>
    </r>
  </si>
  <si>
    <t>1.10</t>
  </si>
  <si>
    <t>Funkcija navigacije: avtomatska priprava navigacijskega okenca, za izboljšanje celotne površine analiziranega objekta</t>
  </si>
  <si>
    <r>
      <t>10)</t>
    </r>
    <r>
      <rPr>
        <sz val="7"/>
        <color theme="1"/>
        <rFont val="Times New Roman"/>
        <family val="1"/>
      </rPr>
      <t xml:space="preserve">   </t>
    </r>
    <r>
      <rPr>
        <sz val="11"/>
        <color theme="1"/>
        <rFont val="Calibri"/>
        <family val="2"/>
        <scheme val="minor"/>
      </rPr>
      <t>Navigation Function: automatic creation of a navigation window, enhancing the overall surface of the object analyzed</t>
    </r>
  </si>
  <si>
    <t>1.11</t>
  </si>
  <si>
    <t>Sestavljanje slike v 3D: Omogočena natančno merjenje v Z osi</t>
  </si>
  <si>
    <r>
      <t>11)</t>
    </r>
    <r>
      <rPr>
        <sz val="7"/>
        <color theme="1"/>
        <rFont val="Times New Roman"/>
        <family val="1"/>
      </rPr>
      <t xml:space="preserve">   </t>
    </r>
    <r>
      <rPr>
        <sz val="11"/>
        <color theme="1"/>
        <rFont val="Calibri"/>
        <family val="2"/>
        <scheme val="minor"/>
      </rPr>
      <t>3D Image stitching: accurate Z measurement allowed</t>
    </r>
  </si>
  <si>
    <t>1.12</t>
  </si>
  <si>
    <t>Enostano snemanje in nastavljanje snemalnih nastavitev</t>
  </si>
  <si>
    <r>
      <t>12)</t>
    </r>
    <r>
      <rPr>
        <sz val="7"/>
        <color theme="1"/>
        <rFont val="Times New Roman"/>
        <family val="1"/>
      </rPr>
      <t xml:space="preserve">   </t>
    </r>
    <r>
      <rPr>
        <sz val="11"/>
        <color theme="1"/>
        <rFont val="Calibri"/>
        <family val="2"/>
        <scheme val="minor"/>
      </rPr>
      <t>One-push recording/record setting</t>
    </r>
  </si>
  <si>
    <t>Enostavno shranjevanje slik</t>
  </si>
  <si>
    <r>
      <t>a.</t>
    </r>
    <r>
      <rPr>
        <sz val="7"/>
        <color theme="1"/>
        <rFont val="Times New Roman"/>
        <family val="1"/>
      </rPr>
      <t xml:space="preserve">       </t>
    </r>
    <r>
      <rPr>
        <sz val="11"/>
        <color theme="1"/>
        <rFont val="Calibri"/>
        <family val="2"/>
        <scheme val="minor"/>
      </rPr>
      <t xml:space="preserve">Automatic saving imaging one push </t>
    </r>
  </si>
  <si>
    <t>Video snemanje do 23:59 ur</t>
  </si>
  <si>
    <r>
      <t>b.</t>
    </r>
    <r>
      <rPr>
        <sz val="7"/>
        <color theme="1"/>
        <rFont val="Times New Roman"/>
        <family val="1"/>
      </rPr>
      <t xml:space="preserve">       </t>
    </r>
    <r>
      <rPr>
        <sz val="11"/>
        <color theme="1"/>
        <rFont val="Calibri"/>
        <family val="2"/>
        <scheme val="minor"/>
      </rPr>
      <t>Video recording: up to 23:59 hours</t>
    </r>
  </si>
  <si>
    <t>Enostano poročanje rezultatov/analize</t>
  </si>
  <si>
    <r>
      <t>c.</t>
    </r>
    <r>
      <rPr>
        <sz val="7"/>
        <color theme="1"/>
        <rFont val="Times New Roman"/>
        <family val="1"/>
      </rPr>
      <t xml:space="preserve">       </t>
    </r>
    <r>
      <rPr>
        <sz val="11"/>
        <color theme="1"/>
        <rFont val="Calibri"/>
        <family val="2"/>
        <scheme val="minor"/>
      </rPr>
      <t>Report function one push</t>
    </r>
  </si>
  <si>
    <t>Možnost deljenega zaslona za potrebe drugih oken</t>
  </si>
  <si>
    <r>
      <t>a.</t>
    </r>
    <r>
      <rPr>
        <sz val="7"/>
        <color theme="1"/>
        <rFont val="Times New Roman"/>
        <family val="1"/>
      </rPr>
      <t xml:space="preserve">       </t>
    </r>
    <r>
      <rPr>
        <sz val="11"/>
        <color theme="1"/>
        <rFont val="Calibri"/>
        <family val="2"/>
        <scheme val="minor"/>
      </rPr>
      <t>Split screen/comment entry function</t>
    </r>
  </si>
  <si>
    <t>Avtomatsko shranjevanje nastavitev parametrov svetlobe in objektivov</t>
  </si>
  <si>
    <r>
      <t>b.</t>
    </r>
    <r>
      <rPr>
        <sz val="7"/>
        <color theme="1"/>
        <rFont val="Times New Roman"/>
        <family val="1"/>
      </rPr>
      <t xml:space="preserve">       </t>
    </r>
    <r>
      <rPr>
        <sz val="11"/>
        <color theme="1"/>
        <rFont val="Calibri"/>
        <family val="2"/>
        <scheme val="minor"/>
      </rPr>
      <t>Reproducing of captures parameters: automatic record setting of the light and camera parameters</t>
    </r>
  </si>
  <si>
    <t xml:space="preserve">Uporaba koordina za opravljanje ponovljivosti </t>
  </si>
  <si>
    <r>
      <t>c.</t>
    </r>
    <r>
      <rPr>
        <sz val="7"/>
        <color theme="1"/>
        <rFont val="Times New Roman"/>
        <family val="1"/>
      </rPr>
      <t xml:space="preserve">       </t>
    </r>
    <r>
      <rPr>
        <sz val="11"/>
        <color theme="1"/>
        <rFont val="Calibri"/>
        <family val="2"/>
        <scheme val="minor"/>
      </rPr>
      <t xml:space="preserve">Register coordinates for repeated capture </t>
    </r>
  </si>
  <si>
    <t>Meritve</t>
  </si>
  <si>
    <r>
      <t>2)</t>
    </r>
    <r>
      <rPr>
        <sz val="7"/>
        <color theme="1"/>
        <rFont val="Times New Roman"/>
        <family val="1"/>
      </rPr>
      <t xml:space="preserve">      </t>
    </r>
    <r>
      <rPr>
        <sz val="11"/>
        <color theme="1"/>
        <rFont val="Calibri"/>
        <family val="2"/>
        <scheme val="minor"/>
      </rPr>
      <t>Measurement</t>
    </r>
  </si>
  <si>
    <t>Meritve razdalje, kotov in površine v realnem času</t>
  </si>
  <si>
    <r>
      <t>a.</t>
    </r>
    <r>
      <rPr>
        <sz val="7"/>
        <color theme="1"/>
        <rFont val="Times New Roman"/>
        <family val="1"/>
      </rPr>
      <t xml:space="preserve">       </t>
    </r>
    <r>
      <rPr>
        <sz val="11"/>
        <color theme="1"/>
        <rFont val="Calibri"/>
        <family val="2"/>
        <scheme val="minor"/>
      </rPr>
      <t>Real-time measurement of distances, angles and areas</t>
    </r>
  </si>
  <si>
    <t>Avtomatsko brezžično prepoznavanje Leč/povečave</t>
  </si>
  <si>
    <r>
      <t>b.</t>
    </r>
    <r>
      <rPr>
        <sz val="7"/>
        <color theme="1"/>
        <rFont val="Times New Roman"/>
        <family val="1"/>
      </rPr>
      <t xml:space="preserve">       </t>
    </r>
    <r>
      <rPr>
        <sz val="11"/>
        <color theme="1"/>
        <rFont val="Calibri"/>
        <family val="2"/>
        <scheme val="minor"/>
      </rPr>
      <t>Automatic, Cable-Free Recognition of Lens/Magnification</t>
    </r>
  </si>
  <si>
    <t>Enostavna kalibracija</t>
  </si>
  <si>
    <r>
      <t>c.</t>
    </r>
    <r>
      <rPr>
        <sz val="7"/>
        <color theme="1"/>
        <rFont val="Times New Roman"/>
        <family val="1"/>
      </rPr>
      <t xml:space="preserve">       </t>
    </r>
    <r>
      <rPr>
        <sz val="11"/>
        <color theme="1"/>
        <rFont val="Calibri"/>
        <family val="2"/>
        <scheme val="minor"/>
      </rPr>
      <t>Simple Calibration</t>
    </r>
  </si>
  <si>
    <t>Detekcija robov za točnejše meritve</t>
  </si>
  <si>
    <r>
      <t>d.</t>
    </r>
    <r>
      <rPr>
        <sz val="7"/>
        <color theme="1"/>
        <rFont val="Times New Roman"/>
        <family val="1"/>
      </rPr>
      <t xml:space="preserve">       </t>
    </r>
    <r>
      <rPr>
        <sz val="11"/>
        <color theme="1"/>
        <rFont val="Calibri"/>
        <family val="2"/>
        <scheme val="minor"/>
      </rPr>
      <t>Edge Detection Function for Improved Measurement Accuracy</t>
    </r>
  </si>
  <si>
    <t>Avtomastko merjenje in naprednejše tehnike/analize</t>
  </si>
  <si>
    <r>
      <t>3)</t>
    </r>
    <r>
      <rPr>
        <sz val="7"/>
        <color theme="1"/>
        <rFont val="Times New Roman"/>
        <family val="1"/>
      </rPr>
      <t xml:space="preserve">      </t>
    </r>
    <r>
      <rPr>
        <sz val="11"/>
        <color theme="1"/>
        <rFont val="Calibri"/>
        <family val="2"/>
        <scheme val="minor"/>
      </rPr>
      <t>AUTO MEASUREMENT: ADVANCED MEASUREMENT AND ANALYSIS</t>
    </r>
  </si>
  <si>
    <t>Analiza kontaminacije (skladna z ISO 16232) na velikem območju</t>
  </si>
  <si>
    <r>
      <t>a.</t>
    </r>
    <r>
      <rPr>
        <sz val="7"/>
        <color theme="1"/>
        <rFont val="Times New Roman"/>
        <family val="1"/>
      </rPr>
      <t xml:space="preserve">       </t>
    </r>
    <r>
      <rPr>
        <sz val="11"/>
        <color theme="1"/>
        <rFont val="Calibri"/>
        <family val="2"/>
        <scheme val="minor"/>
      </rPr>
      <t>Contamination Analysis (ISO 16232 compliant) on Large Area</t>
    </r>
  </si>
  <si>
    <t>Samodejno merjenje površine in števio delcev</t>
  </si>
  <si>
    <r>
      <t>b.</t>
    </r>
    <r>
      <rPr>
        <sz val="7"/>
        <color theme="1"/>
        <rFont val="Times New Roman"/>
        <family val="1"/>
      </rPr>
      <t xml:space="preserve">       </t>
    </r>
    <r>
      <rPr>
        <sz val="11"/>
        <color theme="1"/>
        <rFont val="Calibri"/>
        <family val="2"/>
        <scheme val="minor"/>
      </rPr>
      <t>Automatic Area Measurement and Particle Count</t>
    </r>
  </si>
  <si>
    <t>Merjenje in analiza velikosti zrn</t>
  </si>
  <si>
    <r>
      <t>c.</t>
    </r>
    <r>
      <rPr>
        <sz val="7"/>
        <color theme="1"/>
        <rFont val="Times New Roman"/>
        <family val="1"/>
      </rPr>
      <t xml:space="preserve">       </t>
    </r>
    <r>
      <rPr>
        <sz val="11"/>
        <color theme="1"/>
        <rFont val="Calibri"/>
        <family val="2"/>
        <scheme val="minor"/>
      </rPr>
      <t>Grain Size Measurement and Analysis</t>
    </r>
  </si>
  <si>
    <t>3D prikaz in meritve</t>
  </si>
  <si>
    <r>
      <t>4)</t>
    </r>
    <r>
      <rPr>
        <sz val="7"/>
        <color theme="1"/>
        <rFont val="Times New Roman"/>
        <family val="1"/>
      </rPr>
      <t xml:space="preserve">      </t>
    </r>
    <r>
      <rPr>
        <sz val="11"/>
        <color theme="1"/>
        <rFont val="Calibri"/>
        <family val="2"/>
        <scheme val="minor"/>
      </rPr>
      <t>3D DISPLAY AND MEASUREMENT: VISUALIZE AND QUANTIFY 3D SURFACES</t>
    </r>
  </si>
  <si>
    <t xml:space="preserve">Prikaz 3D </t>
  </si>
  <si>
    <r>
      <t>a.</t>
    </r>
    <r>
      <rPr>
        <sz val="7"/>
        <color theme="1"/>
        <rFont val="Times New Roman"/>
        <family val="1"/>
      </rPr>
      <t xml:space="preserve">       </t>
    </r>
    <r>
      <rPr>
        <sz val="11"/>
        <color theme="1"/>
        <rFont val="Calibri"/>
        <family val="2"/>
        <scheme val="minor"/>
      </rPr>
      <t>3D Display Function</t>
    </r>
  </si>
  <si>
    <t>Natančen D.F.D. Depth From the Focus) 2.0 Metoda</t>
  </si>
  <si>
    <r>
      <t>b.</t>
    </r>
    <r>
      <rPr>
        <sz val="7"/>
        <color theme="1"/>
        <rFont val="Times New Roman"/>
        <family val="1"/>
      </rPr>
      <t xml:space="preserve">       </t>
    </r>
    <r>
      <rPr>
        <sz val="11"/>
        <color theme="1"/>
        <rFont val="Calibri"/>
        <family val="2"/>
        <scheme val="minor"/>
      </rPr>
      <t>Accurate D.F.D. (Depth From the Focus) 2.0 Method</t>
    </r>
  </si>
  <si>
    <t>Funkcija samodejnega prilagajanja glede na globinsko sestavo, tudi ko slikano pod kotom</t>
  </si>
  <si>
    <r>
      <t>c.</t>
    </r>
    <r>
      <rPr>
        <sz val="7"/>
        <color theme="1"/>
        <rFont val="Times New Roman"/>
        <family val="1"/>
      </rPr>
      <t xml:space="preserve">       </t>
    </r>
    <r>
      <rPr>
        <sz val="11"/>
        <color theme="1"/>
        <rFont val="Calibri"/>
        <family val="2"/>
        <scheme val="minor"/>
      </rPr>
      <t>Auto Adjust Function for Depth Composition even when Imaging at an Angle</t>
    </r>
  </si>
  <si>
    <t xml:space="preserve"> 3D Merjenje razdalj, kotov, območij in prostornin</t>
  </si>
  <si>
    <r>
      <t>d.</t>
    </r>
    <r>
      <rPr>
        <sz val="7"/>
        <color theme="1"/>
        <rFont val="Times New Roman"/>
        <family val="1"/>
      </rPr>
      <t xml:space="preserve">       </t>
    </r>
    <r>
      <rPr>
        <sz val="11"/>
        <color theme="1"/>
        <rFont val="Calibri"/>
        <family val="2"/>
        <scheme val="minor"/>
      </rPr>
      <t>3D Measurement of distances, angles, areas and volumes</t>
    </r>
  </si>
  <si>
    <t>Merjenje višine</t>
  </si>
  <si>
    <r>
      <t>e.</t>
    </r>
    <r>
      <rPr>
        <sz val="7"/>
        <color theme="1"/>
        <rFont val="Times New Roman"/>
        <family val="1"/>
      </rPr>
      <t xml:space="preserve">       </t>
    </r>
    <r>
      <rPr>
        <sz val="11"/>
        <color theme="1"/>
        <rFont val="Calibri"/>
        <family val="2"/>
        <scheme val="minor"/>
      </rPr>
      <t>Height Measurement</t>
    </r>
  </si>
  <si>
    <t xml:space="preserve">Merjenje hrapavosti podlage (Ra, Rz, SA, SZ) </t>
  </si>
  <si>
    <r>
      <t>f.</t>
    </r>
    <r>
      <rPr>
        <sz val="7"/>
        <color theme="1"/>
        <rFont val="Times New Roman"/>
        <family val="1"/>
      </rPr>
      <t xml:space="preserve">        </t>
    </r>
    <r>
      <rPr>
        <sz val="11"/>
        <color theme="1"/>
        <rFont val="Calibri"/>
        <family val="2"/>
        <scheme val="minor"/>
      </rPr>
      <t xml:space="preserve">Roughness Measurement (Ra, Rz, SA, SZ) </t>
    </r>
  </si>
  <si>
    <t>Vodenje / pomik v XYZ</t>
  </si>
  <si>
    <r>
      <t>5)</t>
    </r>
    <r>
      <rPr>
        <sz val="7"/>
        <color theme="1"/>
        <rFont val="Times New Roman"/>
        <family val="1"/>
      </rPr>
      <t xml:space="preserve">      </t>
    </r>
    <r>
      <rPr>
        <sz val="11"/>
        <color theme="1"/>
        <rFont val="Calibri"/>
        <family val="2"/>
        <scheme val="minor"/>
      </rPr>
      <t xml:space="preserve">X-Y-Z Motorized Stage </t>
    </r>
  </si>
  <si>
    <r>
      <rPr>
        <b/>
        <sz val="11"/>
        <color theme="1"/>
        <rFont val="Calibri"/>
        <family val="2"/>
        <scheme val="minor"/>
      </rPr>
      <t>XY</t>
    </r>
    <r>
      <rPr>
        <sz val="11"/>
        <color theme="1"/>
        <rFont val="Calibri"/>
        <family val="2"/>
        <scheme val="minor"/>
      </rPr>
      <t xml:space="preserve"> Razpon pomika: 100 x 100 mm, z ločljivostjo: ≤1 μm in maks. hitrost gibanja: 20 mm / s</t>
    </r>
  </si>
  <si>
    <r>
      <t>a.</t>
    </r>
    <r>
      <rPr>
        <sz val="7"/>
        <color theme="1"/>
        <rFont val="Times New Roman"/>
        <family val="1"/>
      </rPr>
      <t xml:space="preserve">       </t>
    </r>
    <r>
      <rPr>
        <sz val="11"/>
        <color theme="1"/>
        <rFont val="Calibri"/>
        <family val="2"/>
        <scheme val="minor"/>
      </rPr>
      <t>XY Travel Range: 100 X 100 mm, with resolution: ≤1 μm and max. movement speed: 20 mm/sec</t>
    </r>
  </si>
  <si>
    <r>
      <rPr>
        <b/>
        <sz val="11"/>
        <color theme="1"/>
        <rFont val="Calibri"/>
        <family val="2"/>
        <scheme val="minor"/>
      </rPr>
      <t>Z</t>
    </r>
    <r>
      <rPr>
        <sz val="11"/>
        <color theme="1"/>
        <rFont val="Calibri"/>
        <family val="2"/>
        <scheme val="minor"/>
      </rPr>
      <t xml:space="preserve"> razpon pomika : 49 mm, z ločljivostjo: ≤ 0,1 μm in maks. hitrost gibanja: 17 mm / s</t>
    </r>
  </si>
  <si>
    <r>
      <t>b.</t>
    </r>
    <r>
      <rPr>
        <sz val="7"/>
        <color theme="1"/>
        <rFont val="Times New Roman"/>
        <family val="1"/>
      </rPr>
      <t xml:space="preserve">       </t>
    </r>
    <r>
      <rPr>
        <sz val="11"/>
        <color theme="1"/>
        <rFont val="Calibri"/>
        <family val="2"/>
        <scheme val="minor"/>
      </rPr>
      <t>Z travel range: 49 mm, with resolution: ≤0.1 μm and max. movement speed: 17 mm/sec</t>
    </r>
  </si>
  <si>
    <t>Vertenje mizice</t>
  </si>
  <si>
    <r>
      <t>c.</t>
    </r>
    <r>
      <rPr>
        <sz val="7"/>
        <color theme="1"/>
        <rFont val="Times New Roman"/>
        <family val="1"/>
      </rPr>
      <t xml:space="preserve">       </t>
    </r>
    <r>
      <rPr>
        <sz val="11"/>
        <color theme="1"/>
        <rFont val="Calibri"/>
        <family val="2"/>
        <scheme val="minor"/>
      </rPr>
      <t xml:space="preserve">Rotation possibility of the table </t>
    </r>
  </si>
  <si>
    <t>Nosilnost mizice 5 Kg</t>
  </si>
  <si>
    <r>
      <t>d.</t>
    </r>
    <r>
      <rPr>
        <sz val="7"/>
        <color theme="1"/>
        <rFont val="Times New Roman"/>
        <family val="1"/>
      </rPr>
      <t xml:space="preserve">       </t>
    </r>
    <r>
      <rPr>
        <sz val="11"/>
        <color theme="1"/>
        <rFont val="Calibri"/>
        <family val="2"/>
        <scheme val="minor"/>
      </rPr>
      <t>Load capacity: up to 5 kg</t>
    </r>
  </si>
  <si>
    <t>Senzor vrtenja za zaznavanje natančnega položaja</t>
  </si>
  <si>
    <r>
      <t>e.</t>
    </r>
    <r>
      <rPr>
        <sz val="7"/>
        <color theme="1"/>
        <rFont val="Times New Roman"/>
        <family val="1"/>
      </rPr>
      <t xml:space="preserve">       </t>
    </r>
    <r>
      <rPr>
        <sz val="11"/>
        <color theme="1"/>
        <rFont val="Calibri"/>
        <family val="2"/>
        <scheme val="minor"/>
      </rPr>
      <t>Rotation Sensor for Accurate Position Recognition</t>
    </r>
  </si>
  <si>
    <r>
      <t>6)</t>
    </r>
    <r>
      <rPr>
        <sz val="7"/>
        <color theme="1"/>
        <rFont val="Times New Roman"/>
        <family val="1"/>
      </rPr>
      <t xml:space="preserve">      </t>
    </r>
    <r>
      <rPr>
        <sz val="11"/>
        <color theme="1"/>
        <rFont val="Calibri"/>
        <family val="2"/>
        <scheme val="minor"/>
      </rPr>
      <t>PC software for:</t>
    </r>
  </si>
  <si>
    <t>Povezljivost in prenos podatkov in slike</t>
  </si>
  <si>
    <r>
      <t>a.</t>
    </r>
    <r>
      <rPr>
        <sz val="7"/>
        <color theme="1"/>
        <rFont val="Times New Roman"/>
        <family val="1"/>
      </rPr>
      <t xml:space="preserve">       </t>
    </r>
    <r>
      <rPr>
        <sz val="11"/>
        <color theme="1"/>
        <rFont val="Calibri"/>
        <family val="2"/>
        <scheme val="minor"/>
      </rPr>
      <t>Communication and images/data transfer</t>
    </r>
  </si>
  <si>
    <r>
      <t>b.</t>
    </r>
    <r>
      <rPr>
        <sz val="7"/>
        <color theme="1"/>
        <rFont val="Times New Roman"/>
        <family val="1"/>
      </rPr>
      <t xml:space="preserve">       </t>
    </r>
    <r>
      <rPr>
        <sz val="11"/>
        <color theme="1"/>
        <rFont val="Calibri"/>
        <family val="2"/>
        <scheme val="minor"/>
      </rPr>
      <t>Visualization and playback</t>
    </r>
  </si>
  <si>
    <t>LCD Zaslon</t>
  </si>
  <si>
    <r>
      <t>7)</t>
    </r>
    <r>
      <rPr>
        <sz val="7"/>
        <color theme="1"/>
        <rFont val="Times New Roman"/>
        <family val="1"/>
      </rPr>
      <t xml:space="preserve">      </t>
    </r>
    <r>
      <rPr>
        <sz val="11"/>
        <color theme="1"/>
        <rFont val="Calibri"/>
        <family val="2"/>
        <scheme val="minor"/>
      </rPr>
      <t>LCD monitor:</t>
    </r>
  </si>
  <si>
    <t>Velikost zaslona 23"</t>
  </si>
  <si>
    <r>
      <t>a.</t>
    </r>
    <r>
      <rPr>
        <sz val="7"/>
        <color theme="1"/>
        <rFont val="Times New Roman"/>
        <family val="1"/>
      </rPr>
      <t xml:space="preserve">       </t>
    </r>
    <r>
      <rPr>
        <sz val="11"/>
        <color theme="1"/>
        <rFont val="Calibri"/>
        <family val="2"/>
        <scheme val="minor"/>
      </rPr>
      <t>Monitor size: 23”</t>
    </r>
  </si>
  <si>
    <t>Resolucija 1920 × 1080 Full HD</t>
  </si>
  <si>
    <r>
      <t>b.</t>
    </r>
    <r>
      <rPr>
        <sz val="7"/>
        <color theme="1"/>
        <rFont val="Times New Roman"/>
        <family val="1"/>
      </rPr>
      <t xml:space="preserve">       </t>
    </r>
    <r>
      <rPr>
        <sz val="11"/>
        <color theme="1"/>
        <rFont val="Calibri"/>
        <family val="2"/>
        <scheme val="minor"/>
      </rPr>
      <t>Number of pixels:  1920 (H) × 1080 (V) (FHD)</t>
    </r>
  </si>
  <si>
    <t>Trdi disk kapacitete 500Gb</t>
  </si>
  <si>
    <r>
      <t>8)</t>
    </r>
    <r>
      <rPr>
        <sz val="7"/>
        <color theme="1"/>
        <rFont val="Times New Roman"/>
        <family val="1"/>
      </rPr>
      <t xml:space="preserve">      </t>
    </r>
    <r>
      <rPr>
        <sz val="11"/>
        <color theme="1"/>
        <rFont val="Calibri"/>
        <family val="2"/>
        <scheme val="minor"/>
      </rPr>
      <t xml:space="preserve">Hard disk drive unit storage capacity 500 GB </t>
    </r>
  </si>
  <si>
    <r>
      <t>9)</t>
    </r>
    <r>
      <rPr>
        <sz val="7"/>
        <color theme="1"/>
        <rFont val="Times New Roman"/>
        <family val="1"/>
      </rPr>
      <t xml:space="preserve">      </t>
    </r>
    <r>
      <rPr>
        <sz val="11"/>
        <color theme="1"/>
        <rFont val="Calibri"/>
        <family val="2"/>
        <scheme val="minor"/>
      </rPr>
      <t>Image format: JPEG (with compression), TIFF (without compression)</t>
    </r>
  </si>
  <si>
    <t xml:space="preserve">SDK: available  </t>
  </si>
  <si>
    <t>3D Tiskalnik</t>
  </si>
  <si>
    <t>3D printer</t>
  </si>
  <si>
    <t>FDM tehnologija (tehnika nalaganja plasti)</t>
  </si>
  <si>
    <t>Fused deposition modeling (FDM)</t>
  </si>
  <si>
    <t>Možnost tiskanja materialov: najlon(PA), PLA, ABS, CPE, CPE+, PVA, PC, TPU, 95A, PP in mešanica lesa-plastike</t>
  </si>
  <si>
    <t>Capable of printing nylon, PLA, ABS, CPE, CPE+, PVA, PC, TPU 95A, PP, and wood-plastic mixture</t>
  </si>
  <si>
    <t>Možnost segrevanja osnovne steklene plošče od 20°C do 100°C in možnost aktivnega nastavljanja višine</t>
  </si>
  <si>
    <t>20°C to 100°C heated glass building plate with active levelling</t>
  </si>
  <si>
    <t>Tiskalna glava z dvema šobama, samodejnim dvižnim sistemom ter zamenljivimi tiskanimi jedri</t>
  </si>
  <si>
    <t>Dual-extrusion print head with an auto-nozzle lifting system and swappable print cores</t>
  </si>
  <si>
    <t>Temperatura šobe od 180 ° C do 280 ° C</t>
  </si>
  <si>
    <t>Nozzle temperature of 180°C to 280°C</t>
  </si>
  <si>
    <t>Premer šobe 0,25 mm, 0,40 mm, 0,80 mm</t>
  </si>
  <si>
    <t>Nozzle diameters of 0.25mm, 0.40 mm, 0.80 mm</t>
  </si>
  <si>
    <t>Volumen (tiskanca) 215x215x200mm</t>
  </si>
  <si>
    <t>Build volume of 215x215x200mm</t>
  </si>
  <si>
    <t>Wi-Fi, LAN, and USB povezljivost</t>
  </si>
  <si>
    <t>Wi-Fi, LAN, and USB connectivity</t>
  </si>
  <si>
    <t>Live kamera za spremljanje tiska</t>
  </si>
  <si>
    <t>Live monitoring camera</t>
  </si>
  <si>
    <t>Natančnost v XYZ do 12,5 x 12,5 x 2,5 mikronov</t>
  </si>
  <si>
    <t>XYZ accuracy of 12.5 x 12.5 x 2.5 microns</t>
  </si>
  <si>
    <t>kot npr: Ultimaker; Model: "Ultimaker 3"</t>
  </si>
  <si>
    <t>10 Kg tehtnica</t>
  </si>
  <si>
    <t>10 kg balance</t>
  </si>
  <si>
    <t>Linearity +/- 200 mg</t>
  </si>
  <si>
    <t>kot npr. Brand: Mettler Toledo; Model: "Mettler Toledo, XPR10001L/M"</t>
  </si>
  <si>
    <t>300 g tehtnica</t>
  </si>
  <si>
    <t>300 g balance</t>
  </si>
  <si>
    <t>Linearity +/- 2 mg</t>
  </si>
  <si>
    <t>kot npr. Brand: Mettler Toledo; Model: "Mettler Toledo, XPR303S/M"</t>
  </si>
  <si>
    <t>300 kg balance</t>
  </si>
  <si>
    <t>Control panel is separate, connected via cable</t>
  </si>
  <si>
    <t xml:space="preserve">kot npr. Brand: Mettler Toledo; Model: "Mettler Toledo, ICS425D-BC300/T, ICS425s-BC300/t/M Bench Scale"
</t>
  </si>
  <si>
    <t>Sistem za spremljanje aktivnosti</t>
  </si>
  <si>
    <t>Activity monitoring system</t>
  </si>
  <si>
    <t>Majhna teža z možnostjo nošenja vsaj teden dni</t>
  </si>
  <si>
    <t>Light weight and capable of being worn by a human for 1 week</t>
  </si>
  <si>
    <t>Spremljanje: odzivov na premikanja in vedenje uporabnika</t>
  </si>
  <si>
    <t>Should log: dynamic acceleration, inclination</t>
  </si>
  <si>
    <t>Programska oprema za določanje aktivnosti: sedenje, delovanje itd</t>
  </si>
  <si>
    <t>Should include software to interpret stepping, sitting, standing, etc.</t>
  </si>
  <si>
    <t>Okvirni izračun porabljene energije</t>
  </si>
  <si>
    <t>Should estimate energy expenditure</t>
  </si>
  <si>
    <t>toolbox for connectivity to the databases</t>
  </si>
  <si>
    <t>Modeliranje (BIM)</t>
  </si>
  <si>
    <t>Podpora BIM informacijski tehnologiji</t>
  </si>
  <si>
    <t>Fully support the building information modeling (BIM) files</t>
  </si>
  <si>
    <t>Parametrično modeliranje</t>
  </si>
  <si>
    <t>Parametric modeling</t>
  </si>
  <si>
    <t>Arhitekturno modeliranje</t>
  </si>
  <si>
    <t>architectural modeling</t>
  </si>
  <si>
    <t>Orodje za dostop do podatkovne baze</t>
  </si>
  <si>
    <t>Fizikalni in analitični model</t>
  </si>
  <si>
    <t>Physical and analytical model</t>
  </si>
  <si>
    <t>Modeliranje konstrukcij</t>
  </si>
  <si>
    <t>Construction modeling</t>
  </si>
  <si>
    <t>IFC data podpora</t>
  </si>
  <si>
    <t>support IFC data exchange standard</t>
  </si>
  <si>
    <t>kot npr. "Autodesk Revit "</t>
  </si>
  <si>
    <t>300 kg tehtnica</t>
  </si>
  <si>
    <t>Opis predmeta naročila (minimalne zahteve naročnika)</t>
  </si>
  <si>
    <t>Description (minimum requirements)</t>
  </si>
  <si>
    <t>e.g.: Adhesive Evaluation Systems, Inc.; Model: "Automated Bonding Evaluation System (ABES)"</t>
  </si>
  <si>
    <t>Dobavni rok: v 10 tednih od podpisa pogodbe</t>
  </si>
  <si>
    <t>Delivery within 10 weeks</t>
  </si>
  <si>
    <t>Sklop 5</t>
  </si>
  <si>
    <t>Interferometer – min. 10 let</t>
  </si>
  <si>
    <t>e.g.: Bruker; Model: "MPA II FT-NIR Spectrometer"</t>
  </si>
  <si>
    <t>Dobavni rok: v 90 dneh od podpisa pogodbe</t>
  </si>
  <si>
    <t>Delivery within 90 days</t>
  </si>
  <si>
    <t>Sklop 9</t>
  </si>
  <si>
    <t>kot npr.: Keyence</t>
  </si>
  <si>
    <t>e.g. Brand: Keyence</t>
  </si>
  <si>
    <t>e.g. Brand: Ultimaker; Model: "Ultimaker 3"</t>
  </si>
  <si>
    <t>e.g. "Autodesk Revit "</t>
  </si>
  <si>
    <t>e.g. Brand: Mettler Toledo; Model: "Mettler Toledo, XPR303S/M"</t>
  </si>
  <si>
    <t>e.g. Brand: Mettler Toledo; Model: "Mettler Toledo, XPR10001L/M"</t>
  </si>
  <si>
    <t>Delivery within 8 weeks</t>
  </si>
  <si>
    <t>waranty period: min. 12 months</t>
  </si>
  <si>
    <t>garancijski rok: najmanj 12 mesecev</t>
  </si>
  <si>
    <t>Dobavni rok: v 6 tednih od podpisa pogodbe</t>
  </si>
  <si>
    <t>Delivery within 6 weeks</t>
  </si>
  <si>
    <t>Dobavni rok: v 8 tednih od podpisa pogodbe</t>
  </si>
  <si>
    <t>Dobavni rok: v 4 tednih od podpisa pogodbe</t>
  </si>
  <si>
    <t>Delivery within 4 weeks</t>
  </si>
  <si>
    <t xml:space="preserve">Warranty period: min. 15 months after date of delivery, min. 12 months after date of installation </t>
  </si>
  <si>
    <t>garancijski rok: najmanj 18 mesecev</t>
  </si>
  <si>
    <t>waranty period: 18 months from date of delivery</t>
  </si>
  <si>
    <t>Garancijska doba: najmanj 15 mesecev od datuma dobave, najmanj 12 mesecev od datuma montaže</t>
  </si>
  <si>
    <t>vzdrževanje licence za obdobje 12 mesecev</t>
  </si>
  <si>
    <t>1 licenca</t>
  </si>
  <si>
    <t>1 license</t>
  </si>
  <si>
    <t>license maintenance for a period of 12 months</t>
  </si>
  <si>
    <t>Dinamic vapor sorption (DVS)</t>
  </si>
  <si>
    <t>Sklop 3</t>
  </si>
  <si>
    <t>dvokrilna vrata</t>
  </si>
  <si>
    <t>enostenska čvrsta konstrukcija</t>
  </si>
  <si>
    <t>izdelano iz posebnega homogenega umetnega materiala, močno odpornega na vlago in kemikalije, ki se enostavno čisti</t>
  </si>
  <si>
    <t>samozapiralni mehanizem</t>
  </si>
  <si>
    <t>zaklepanje s clilindrično ključavnico</t>
  </si>
  <si>
    <t>ozemljitev</t>
  </si>
  <si>
    <t>podstavek, primeren za premikanje omare z viličarjem</t>
  </si>
  <si>
    <t>nivelirne nogice</t>
  </si>
  <si>
    <t>ventilacijski odvod na vrhu omare</t>
  </si>
  <si>
    <t>standard: primerno za shranjevanje hitro vnetljivh snovi, testirano za 30 minut (standard EN 14470-1)</t>
  </si>
  <si>
    <t>notranja oprema: prestavljive perforirane police z robovi + kad</t>
  </si>
  <si>
    <t>standardna barva: svetlo siva</t>
  </si>
  <si>
    <t>Zunanje mere (VxŠXG, mm): 1960 x 1200 x 595</t>
  </si>
  <si>
    <t>Notranje mere (VxŠxG, mm): 1600 x 1116 x 483</t>
  </si>
  <si>
    <t>Teža (kg): 226</t>
  </si>
  <si>
    <t>Police: 3 + kad</t>
  </si>
  <si>
    <t>PROTIPOŽARNA VARNOSTNA OMARA ZA SHRANJEVANJE VNETLJIVIH TEKOČIN, 30 minut, EN-30-120</t>
  </si>
  <si>
    <t>kot npr. Brand: "Prior"</t>
  </si>
  <si>
    <t>FIRE SAFETY DEVICES FOR STORAGE OF FLAMMABLE LIQUIDS, 30 minutes, EN-30-120</t>
  </si>
  <si>
    <t>double leaf doors</t>
  </si>
  <si>
    <t>one-sided solid construction</t>
  </si>
  <si>
    <t>automatic hydraulic closing of doors (in case of fire)</t>
  </si>
  <si>
    <t>self-locking mechanism</t>
  </si>
  <si>
    <t>lock with a clilip lock</t>
  </si>
  <si>
    <t>earthing</t>
  </si>
  <si>
    <t>base, suitable for moving the cabinet with a forklift</t>
  </si>
  <si>
    <t>leveling legs</t>
  </si>
  <si>
    <t>ventilation drain at the top of the cupboard</t>
  </si>
  <si>
    <t>standard: suitable for storage of highly flammable substances, tested for 30 minutes (standard EN 14470-1)</t>
  </si>
  <si>
    <t>standard color: light gray</t>
  </si>
  <si>
    <t>Weight (kg): 226</t>
  </si>
  <si>
    <t>made from special homogeneous plastic material, highly resistant to moisture and chemicals, easy to clean</t>
  </si>
  <si>
    <t>External dimensions  (mm): 1960 x 1200 x 595</t>
  </si>
  <si>
    <t>Internal dimensions (mm): 1600 x 1116 x 483</t>
  </si>
  <si>
    <t xml:space="preserve">Shelves: 3 + bath </t>
  </si>
  <si>
    <t>Capable of water, organic solvent, and gas sorption and desorption isotherms</t>
  </si>
  <si>
    <t>Co-adsorption isotherms using two vapors</t>
  </si>
  <si>
    <t>Multiple sorption/desorption and sample drying or activation cycles</t>
  </si>
  <si>
    <t>Sample masses from 1 mg to 5000 mg</t>
  </si>
  <si>
    <t>Surface and bulk measurement capabilities and analyses</t>
  </si>
  <si>
    <t xml:space="preserve">Capable of measuring organic vapor partial pressure directly using ultrasonic sensor </t>
  </si>
  <si>
    <t>Open stainless steel stand design for accessability and minimizing static electric charging</t>
  </si>
  <si>
    <t>Enclosure has anti-condensation protection</t>
  </si>
  <si>
    <t>Capable of upgrading to 5 balances</t>
  </si>
  <si>
    <t>Capable of upgrading for use with IR, Raman and Video imaging with integrated control software</t>
  </si>
  <si>
    <t>5 megapixel color camera with 200x optical zoom with calibration for measuring dimensional changes</t>
  </si>
  <si>
    <t>High temperature preheater for drying, curing, and vapor generation at temperatures up to 200°C, and humidity generation up to 150°C</t>
  </si>
  <si>
    <t>Includes analysis software</t>
  </si>
  <si>
    <t>Broad temperature range (5°C to 85 °C) with precision of +/-0.1°C</t>
  </si>
  <si>
    <t>Includes stand for secure placement</t>
  </si>
  <si>
    <t>Solvent reservoirs included</t>
  </si>
  <si>
    <t>Co-adsorpcijske izoterme z dvema parama</t>
  </si>
  <si>
    <t>Večkratni sorpcijski / desorpcijski in sušilni ali aktivacijski cikli</t>
  </si>
  <si>
    <t>Masa vzorcev od 1 mg do 5000 mg</t>
  </si>
  <si>
    <t>Zmožnost merjenja parcialnega tlaka organskih hlapov neposredno z uporabo ultrazvočnega senzorja</t>
  </si>
  <si>
    <t>Odprto ohišje iz nerjavečega jekla za dostopnost in minimalno statično električno polnjenje</t>
  </si>
  <si>
    <t>Široko temperaturno območje (5 ° C do 85 ° C) z natančnostjo +/- 0,1 ° C</t>
  </si>
  <si>
    <t>Ohišje ima zaščito proti kondenzaciji</t>
  </si>
  <si>
    <t>Možnost nadgradnje za uporabo z IR, Raman in Video sliko z vgrajeno programsko opremo za nadzor</t>
  </si>
  <si>
    <t>Barvna kamera s 5 milijoni slikovnih pik z optičnim zoomom 200x in umerjanjem za merjenje dimenzijskih sprememb</t>
  </si>
  <si>
    <t>Visokotemperaturni predgrevalnik za sušenje, utrjevanje in ustvarjanje hlapov pri temperaturah do 200 ° C ter ustvarjanje vlage do 150 ° C</t>
  </si>
  <si>
    <t>Vključuje programsko opremo za analizo</t>
  </si>
  <si>
    <t>Vključuje stojalo za varno namestitev</t>
  </si>
  <si>
    <t>Vključeni so zbiralniki topil</t>
  </si>
  <si>
    <t>Dinamična sorpcija hlapov (DVS)</t>
  </si>
  <si>
    <t>Dobavni rok: v desetih (10) tednih od podpisa pogodbe</t>
  </si>
  <si>
    <t xml:space="preserve">Omogoča merjenje sorpcijskih izoterm vode, organskih topil in plina </t>
  </si>
  <si>
    <t xml:space="preserve">Zmogljivost meritev površin in celotnega telesa ter njihova analiza </t>
  </si>
  <si>
    <t>Zmožnost nadgradnje na 5 tehnic</t>
  </si>
  <si>
    <t>avtomatsko hidravlično zapiranje vrat (v primeru požara)</t>
  </si>
  <si>
    <t>interior fittings: adjustable perforate shelves with edges + bath</t>
  </si>
  <si>
    <t>Sklop 8</t>
  </si>
  <si>
    <t>SKLOP 1</t>
  </si>
  <si>
    <t>Sklop 2</t>
  </si>
  <si>
    <t>enota /unit</t>
  </si>
  <si>
    <t>količina /quantity</t>
  </si>
  <si>
    <t>Sklop 4</t>
  </si>
  <si>
    <t>Sklop 6</t>
  </si>
  <si>
    <t>količina / quantity</t>
  </si>
  <si>
    <t>enota / unit</t>
  </si>
  <si>
    <t>kos /piece</t>
  </si>
  <si>
    <t>Količina / quantity</t>
  </si>
  <si>
    <t>Sistem za ocenjevanje adhezivnih vezi</t>
  </si>
  <si>
    <t>Sklop 7</t>
  </si>
  <si>
    <t>kos / piece</t>
  </si>
  <si>
    <t>Maksimalna kapaciteta: 10.1 kg</t>
  </si>
  <si>
    <t>Natančnost delovanja: 0.1 g ali boljše</t>
  </si>
  <si>
    <t>Ponovljivost: 40 mg</t>
  </si>
  <si>
    <t>Minimalna teža: 82 mg</t>
  </si>
  <si>
    <t>Dimenzije površine tehtanja: 360 mm × 280mm</t>
  </si>
  <si>
    <t>Linearnost +/- 200 mg</t>
  </si>
  <si>
    <t>Dimensions of weighing plate: 360x280mm</t>
  </si>
  <si>
    <t>Minimum weight: 82 mg</t>
  </si>
  <si>
    <t>Repeatability: 40 mg</t>
  </si>
  <si>
    <t>Precision: 0.1 g or better</t>
  </si>
  <si>
    <t>Maximum capacity: 10.1 kg</t>
  </si>
  <si>
    <t>Maksimalna kapaciteta: 310 g</t>
  </si>
  <si>
    <t>Natančnost delovanja: 1 mg ali boljše</t>
  </si>
  <si>
    <t>Ponovljivost: 0.5 mg</t>
  </si>
  <si>
    <t>Minimalna teža: 1 g</t>
  </si>
  <si>
    <t>Dimenzije površine tehtanja: 127 mm × 127 mm</t>
  </si>
  <si>
    <t>Linearnost +/- 2 mg</t>
  </si>
  <si>
    <t>Maksimalna kapaciteta: 300 kg</t>
  </si>
  <si>
    <t>Natančnost delovanja: 50 g ali boljše</t>
  </si>
  <si>
    <t>Ponovljivost: 5 g</t>
  </si>
  <si>
    <t>Material: jeklo, prašno lakirano</t>
  </si>
  <si>
    <t>Dimenzije površine tehtanja: 500 mm × 650 mm</t>
  </si>
  <si>
    <t>Maximum capacity: 310 g</t>
  </si>
  <si>
    <t>Precision: 1 mg or better</t>
  </si>
  <si>
    <t>Repeatability: 0.5 mg</t>
  </si>
  <si>
    <t>Minimum weight: 1g</t>
  </si>
  <si>
    <t>Dimensions of weighing plate: 127x127mm</t>
  </si>
  <si>
    <t>Maximum capacity: 300 kg</t>
  </si>
  <si>
    <t>Precision: 50 g or better</t>
  </si>
  <si>
    <t>Repeatability: 5 g</t>
  </si>
  <si>
    <t>Material: Powder coated carbon steel</t>
  </si>
  <si>
    <t>Dimensions of platform: 500 mm x 650 mm</t>
  </si>
  <si>
    <t>Ločena nadzorna plošča, povezana preko kabla</t>
  </si>
  <si>
    <r>
      <rPr>
        <b/>
        <u/>
        <sz val="11"/>
        <color theme="1"/>
        <rFont val="Calibri"/>
        <family val="2"/>
        <charset val="238"/>
        <scheme val="minor"/>
      </rPr>
      <t xml:space="preserve">Predmet naročila / Subject of Tender: </t>
    </r>
    <r>
      <rPr>
        <b/>
        <sz val="11"/>
        <color theme="1"/>
        <rFont val="Calibri"/>
        <family val="2"/>
        <charset val="238"/>
        <scheme val="minor"/>
      </rPr>
      <t xml:space="preserve">
</t>
    </r>
    <r>
      <rPr>
        <sz val="11"/>
        <color theme="1"/>
        <rFont val="Calibri"/>
        <family val="2"/>
        <charset val="238"/>
        <scheme val="minor"/>
      </rPr>
      <t xml:space="preserve">Nakup raznovrstne opreme za investicijski projekt "Center odličnosti za raziskave in inovacije na področju obnovljivih materialov in zdravega bivanjskega okolja" (9 sklopov) 
The purchase of diverse equipment for the needs of Innorenew CoE Renewable materials and healthy environments research and innovation centre of excellence (9 Lots)
</t>
    </r>
    <r>
      <rPr>
        <b/>
        <sz val="11"/>
        <color theme="1"/>
        <rFont val="Calibri"/>
        <family val="2"/>
        <charset val="238"/>
        <scheme val="minor"/>
      </rPr>
      <t>Naročnik / Contracting Authority:</t>
    </r>
    <r>
      <rPr>
        <sz val="11"/>
        <color theme="1"/>
        <rFont val="Calibri"/>
        <family val="2"/>
        <charset val="238"/>
        <scheme val="minor"/>
      </rPr>
      <t xml:space="preserve">
InnoRenew CoE Center odličnosti za raziskave in inovacije na področju obnovljivih materialov in zdravega bivanjskega okolja, Livade 6, 6310 Izola - Isola</t>
    </r>
  </si>
  <si>
    <t>such as Brand: "Prior"</t>
  </si>
  <si>
    <r>
      <t xml:space="preserve">Interferometer: trajno nameščen, kakršnokoli dodatno ročno ali avtomatsko nameščanje (npr. dinamična namestitev) ni sprejemljivo, gibanje ogledala interferometra mora </t>
    </r>
    <r>
      <rPr>
        <sz val="11"/>
        <rFont val="Calibri"/>
        <family val="2"/>
        <scheme val="minor"/>
      </rPr>
      <t>biti neobrabljiv</t>
    </r>
    <r>
      <rPr>
        <sz val="11"/>
        <color theme="1"/>
        <rFont val="Calibri"/>
        <family val="2"/>
        <scheme val="minor"/>
      </rPr>
      <t xml:space="preserve"> (wear-free) (in brez trenja)</t>
    </r>
  </si>
  <si>
    <r>
      <t>Manipulation with spectra – pre-processing, standard vector normalization, 1</t>
    </r>
    <r>
      <rPr>
        <vertAlign val="superscript"/>
        <sz val="11"/>
        <color theme="1"/>
        <rFont val="Calibri"/>
        <family val="2"/>
        <scheme val="minor"/>
      </rPr>
      <t>st</t>
    </r>
    <r>
      <rPr>
        <sz val="11"/>
        <color theme="1"/>
        <rFont val="Calibri"/>
        <family val="2"/>
        <scheme val="minor"/>
      </rPr>
      <t xml:space="preserve"> and 2</t>
    </r>
    <r>
      <rPr>
        <vertAlign val="superscript"/>
        <sz val="11"/>
        <color theme="1"/>
        <rFont val="Calibri"/>
        <family val="2"/>
        <scheme val="minor"/>
      </rPr>
      <t>nd</t>
    </r>
    <r>
      <rPr>
        <sz val="11"/>
        <color theme="1"/>
        <rFont val="Calibri"/>
        <family val="2"/>
        <scheme val="minor"/>
      </rPr>
      <t xml:space="preserve"> derivative etc.</t>
    </r>
  </si>
  <si>
    <t>komplet / set</t>
  </si>
  <si>
    <t>Povzetek ponudbe / Summary</t>
  </si>
  <si>
    <t>Številka sklopa / Lot No.</t>
  </si>
  <si>
    <t>Opis / Description</t>
  </si>
  <si>
    <t xml:space="preserve">Znesek v EUR brez DDV/ Value excluding VAT </t>
  </si>
  <si>
    <t>Znesek v EUR z DDV / Value with VAT</t>
  </si>
  <si>
    <t>1.</t>
  </si>
  <si>
    <t>2.</t>
  </si>
  <si>
    <t>3.</t>
  </si>
  <si>
    <t>4.</t>
  </si>
  <si>
    <t>5.</t>
  </si>
  <si>
    <t>SKUPAJ / TOTAL</t>
  </si>
  <si>
    <t>6.</t>
  </si>
  <si>
    <t>7.</t>
  </si>
  <si>
    <t>8.</t>
  </si>
  <si>
    <t>9.</t>
  </si>
  <si>
    <t xml:space="preserve">Tehtnice / Balance </t>
  </si>
  <si>
    <t>Protipožarna varnostna omara za shranjevanje vnetljivih tekočin (2 kom) / Fire safety devices for storage of flammable liquids (2 pieces)</t>
  </si>
  <si>
    <t>Sistem za ocenjevanje adhezivnih vezi / Adhesive bond evaluation system</t>
  </si>
  <si>
    <t>FT-NIR / FT-NIR</t>
  </si>
  <si>
    <t>3D digitalni mikroskop / 3D Digital Microscope</t>
  </si>
  <si>
    <t>3D Tiskalnik / 3D printer</t>
  </si>
  <si>
    <t>Dinamična sorpcija hlapov (DVS) / Dinamic vapor sorption (DVS)</t>
  </si>
  <si>
    <t>Sistem za spremljanje aktivnosti / Activity monitoring system</t>
  </si>
  <si>
    <t>Modeliranje (BIM) / Building information modeling software (BIM)</t>
  </si>
  <si>
    <t>Building information modeling software (BIM)</t>
  </si>
  <si>
    <t>Navodila ponudnikom: Ponudnik izpolni za vsak sklop, ki ga ponuja, le sivo označene vrstice v posameznem zavihku za sklop, ki ga ponuja (cena na enoto brez DDV in stopnja DDV v %, proizvajalec, naziv in št. opreme)</t>
  </si>
  <si>
    <t>Instructions to Tenderers: The Tenderers fill in only the gray marked Row for each Lot offered (unit price without VAT and the VAT rate in %, Manufacturer and Brand and No. of equipment)</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</si>
  <si>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</si>
  <si>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</si>
  <si>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</si>
  <si>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</si>
  <si>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</si>
  <si>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</si>
  <si>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</si>
  <si>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nad No. Of equipment</t>
  </si>
  <si>
    <t>garancijski rok/warranty period:</t>
  </si>
  <si>
    <t>ponujeni dobavni rok / delivery period:</t>
  </si>
  <si>
    <t>Naziv in št. opreme / Brand and No. of equipment</t>
  </si>
  <si>
    <t>Ponudba mora vključevati instalacijo opreme in izobraževanje oz. usposabljanje naročnikovega osebja na lokaciji naročnika</t>
  </si>
  <si>
    <t>Installation and training must be included (at contracting authority's premises)</t>
  </si>
  <si>
    <t>Ponudba mora vključevati izobraževanje oz. usposabljanje naročnikovega osebja na lokaciji naročnika</t>
  </si>
  <si>
    <t>Training must be included (at contracting authority's premises)</t>
  </si>
  <si>
    <t>Dobavni rok: v 12 tednih od podpisa pogodbe</t>
  </si>
  <si>
    <t>Delivery within 12 weeks</t>
  </si>
  <si>
    <t>2x - 10cm x 10m obloga</t>
  </si>
  <si>
    <t>Nitrilni fleksibilni rokavi (100x)</t>
  </si>
  <si>
    <t>2x - 10 kosov Hidrokoloidna obloga (10cm x 12cm)</t>
  </si>
  <si>
    <t>2x - 10cm x 10m dressing</t>
  </si>
  <si>
    <t>Nitrile flexible sleeves (100x)</t>
  </si>
  <si>
    <t>2x - 10 pack Hydrocolloid dressing  (10cm x 12cm)</t>
  </si>
  <si>
    <t>Vsebovati mora: 7 x posamezne merilne naprave, 1 polnilno postajo, potrebno programsko opremo</t>
  </si>
  <si>
    <t>Must include: 7X individual measurement devices, 1 charging station, required software</t>
  </si>
  <si>
    <t>kot npr.: PAL Technologies; Model: "activPAL4 micro"</t>
  </si>
  <si>
    <t>e.g. Brand: PAL Technologies; Model: "activPAL4 micro"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</si>
</sst>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0"/>
    <numFmt numFmtId="166" formatCode="#,##0.000"/>
  </numFmts>
  <fonts count="32">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vertAlign val="superscript"/>
      <sz val="11"/>
      <color theme="1"/>
      <name val="Calibri"/>
      <family val="2"/>
      <scheme val="minor"/>
    </font>
    <font>
      <sz val="7"/>
      <color theme="1"/>
      <name val="Times New Roman"/>
      <family val="1"/>
    </font>
    <font>
      <sz val="11"/>
      <color rgb="FF222222"/>
      <name val="Calibri"/>
      <family val="2"/>
      <scheme val="minor"/>
    </font>
    <font>
      <b/>
      <sz val="11"/>
      <color theme="1"/>
      <name val="Calibri"/>
      <family val="2"/>
      <charset val="238"/>
      <scheme val="minor"/>
    </font>
    <font>
      <sz val="11"/>
      <name val="Calibri"/>
      <family val="2"/>
      <scheme val="minor"/>
    </font>
    <font>
      <sz val="11"/>
      <color rgb="FFFF0000"/>
      <name val="Calibri"/>
      <family val="2"/>
      <scheme val="minor"/>
    </font>
    <font>
      <u/>
      <sz val="11"/>
      <color theme="10"/>
      <name val="Calibri"/>
      <family val="2"/>
      <scheme val="minor"/>
    </font>
    <font>
      <u/>
      <sz val="11"/>
      <color theme="11"/>
      <name val="Calibri"/>
      <family val="2"/>
      <scheme val="minor"/>
    </font>
    <font>
      <sz val="11"/>
      <name val="Calibri"/>
      <family val="2"/>
      <charset val="238"/>
      <scheme val="minor"/>
    </font>
    <font>
      <sz val="11"/>
      <color theme="1"/>
      <name val="Calibri"/>
      <family val="2"/>
      <scheme val="minor"/>
    </font>
    <font>
      <b/>
      <u/>
      <sz val="11"/>
      <color theme="1"/>
      <name val="Calibri"/>
      <family val="2"/>
      <charset val="238"/>
      <scheme val="minor"/>
    </font>
    <font>
      <sz val="11"/>
      <color rgb="FF212121"/>
      <name val="Calibri"/>
      <family val="2"/>
      <scheme val="minor"/>
    </font>
    <font>
      <sz val="11"/>
      <color rgb="FF212121"/>
      <name val="Calibri"/>
      <family val="2"/>
      <charset val="238"/>
      <scheme val="minor"/>
    </font>
    <font>
      <b/>
      <sz val="11"/>
      <name val="Arial"/>
      <family val="2"/>
      <charset val="238"/>
    </font>
    <font>
      <sz val="8"/>
      <name val="Arial"/>
      <family val="2"/>
      <charset val="238"/>
    </font>
    <font>
      <b/>
      <sz val="12"/>
      <name val="Arial"/>
      <family val="2"/>
      <charset val="238"/>
    </font>
    <font>
      <b/>
      <sz val="8"/>
      <name val="Arial"/>
      <family val="2"/>
      <charset val="238"/>
    </font>
    <font>
      <b/>
      <sz val="8"/>
      <color indexed="8"/>
      <name val="Arial"/>
      <family val="2"/>
      <charset val="238"/>
    </font>
    <font>
      <b/>
      <sz val="8"/>
      <name val="Calibri"/>
      <family val="2"/>
      <charset val="238"/>
      <scheme val="minor"/>
    </font>
    <font>
      <b/>
      <sz val="8"/>
      <color rgb="FF000000"/>
      <name val="Arial"/>
      <family val="2"/>
      <charset val="238"/>
    </font>
    <font>
      <b/>
      <sz val="8"/>
      <color theme="1"/>
      <name val="Arial"/>
      <family val="2"/>
      <charset val="238"/>
    </font>
    <font>
      <b/>
      <sz val="9"/>
      <name val="Agency FB"/>
      <charset val="238"/>
    </font>
    <font>
      <sz val="11"/>
      <color rgb="FFFF0000"/>
      <name val="Calibri"/>
      <family val="2"/>
      <charset val="238"/>
      <scheme val="minor"/>
    </font>
    <font>
      <b/>
      <sz val="9"/>
      <name val="Agency FB"/>
      <family val="2"/>
    </font>
  </fonts>
  <fills count="6">
    <fill>
      <patternFill patternType="none"/>
    </fill>
    <fill>
      <patternFill patternType="gray125"/>
    </fill>
    <fill>
      <patternFill patternType="solid">
        <fgColor theme="9" tint="0.399975585192419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59999389629810485"/>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cellStyleXfs>
  <cellXfs count="236">
    <xf numFmtId="0" fontId="0" fillId="0" borderId="0" xfId="0"/>
    <xf numFmtId="0" fontId="7" fillId="0" borderId="0" xfId="0" applyFont="1"/>
    <xf numFmtId="0" fontId="0" fillId="0" borderId="0" xfId="0" applyAlignment="1">
      <alignment horizontal="left" vertical="center"/>
    </xf>
    <xf numFmtId="0" fontId="0" fillId="0" borderId="0" xfId="0" applyAlignment="1">
      <alignment horizontal="left" vertical="center" indent="5"/>
    </xf>
    <xf numFmtId="0" fontId="7" fillId="2" borderId="0" xfId="0" applyFont="1" applyFill="1"/>
    <xf numFmtId="0" fontId="0" fillId="0" borderId="0" xfId="0" applyAlignment="1">
      <alignment horizontal="justify" vertical="center"/>
    </xf>
    <xf numFmtId="0" fontId="7" fillId="0" borderId="0" xfId="0" applyFont="1" applyAlignment="1">
      <alignment horizontal="left" vertical="center"/>
    </xf>
    <xf numFmtId="0" fontId="0" fillId="0" borderId="0" xfId="0" applyAlignment="1">
      <alignment horizontal="left" vertical="top"/>
    </xf>
    <xf numFmtId="0" fontId="0" fillId="0" borderId="0" xfId="0" applyAlignment="1">
      <alignment vertical="top"/>
    </xf>
    <xf numFmtId="0" fontId="7" fillId="0" borderId="0" xfId="0" applyFont="1" applyAlignment="1">
      <alignment vertical="top"/>
    </xf>
    <xf numFmtId="0" fontId="7" fillId="0" borderId="0" xfId="0" applyFont="1" applyAlignment="1">
      <alignment horizontal="justify" vertical="center"/>
    </xf>
    <xf numFmtId="2" fontId="7" fillId="0" borderId="0" xfId="0" applyNumberFormat="1" applyFont="1"/>
    <xf numFmtId="0" fontId="0" fillId="0" borderId="0" xfId="0" applyAlignment="1">
      <alignment horizontal="left"/>
    </xf>
    <xf numFmtId="2" fontId="0" fillId="0" borderId="0" xfId="0" applyNumberFormat="1"/>
    <xf numFmtId="49" fontId="0" fillId="0" borderId="0" xfId="0" applyNumberFormat="1" applyAlignment="1">
      <alignment horizontal="left" vertical="center"/>
    </xf>
    <xf numFmtId="49" fontId="7" fillId="0" borderId="0" xfId="0" applyNumberFormat="1" applyFont="1" applyAlignment="1">
      <alignment vertical="top"/>
    </xf>
    <xf numFmtId="49" fontId="0" fillId="0" borderId="0" xfId="0" applyNumberFormat="1" applyAlignment="1">
      <alignment horizontal="left" vertical="top"/>
    </xf>
    <xf numFmtId="49" fontId="0" fillId="0" borderId="0" xfId="0" applyNumberFormat="1" applyAlignment="1">
      <alignment vertical="top"/>
    </xf>
    <xf numFmtId="49" fontId="0" fillId="0" borderId="0" xfId="0" applyNumberFormat="1" applyAlignment="1">
      <alignment horizontal="justify" vertical="center"/>
    </xf>
    <xf numFmtId="49" fontId="7" fillId="0" borderId="0" xfId="0" applyNumberFormat="1" applyFont="1" applyAlignment="1">
      <alignment horizontal="justify" vertical="center"/>
    </xf>
    <xf numFmtId="49" fontId="7" fillId="0" borderId="0" xfId="0" applyNumberFormat="1" applyFont="1" applyAlignment="1">
      <alignment horizontal="left" vertical="center"/>
    </xf>
    <xf numFmtId="49" fontId="7" fillId="0" borderId="0" xfId="0" applyNumberFormat="1" applyFont="1"/>
    <xf numFmtId="49" fontId="0" fillId="0" borderId="0" xfId="0" applyNumberFormat="1"/>
    <xf numFmtId="0" fontId="10" fillId="0" borderId="0" xfId="0" applyFont="1" applyAlignment="1">
      <alignment vertical="center"/>
    </xf>
    <xf numFmtId="0" fontId="11" fillId="0" borderId="0" xfId="0" applyFont="1"/>
    <xf numFmtId="49" fontId="7" fillId="0" borderId="0" xfId="0" applyNumberFormat="1" applyFont="1" applyAlignment="1">
      <alignment horizontal="right"/>
    </xf>
    <xf numFmtId="0" fontId="13" fillId="0" borderId="0" xfId="0" applyFont="1" applyAlignment="1">
      <alignment wrapText="1"/>
    </xf>
    <xf numFmtId="0" fontId="0" fillId="0" borderId="0" xfId="0"/>
    <xf numFmtId="0" fontId="7" fillId="0" borderId="0" xfId="0" applyFont="1"/>
    <xf numFmtId="2" fontId="7" fillId="0" borderId="0" xfId="0" applyNumberFormat="1" applyFont="1"/>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1" xfId="0" applyBorder="1" applyAlignment="1">
      <alignment wrapText="1"/>
    </xf>
    <xf numFmtId="0" fontId="0" fillId="0" borderId="0" xfId="0" applyBorder="1" applyAlignment="1">
      <alignment wrapText="1"/>
    </xf>
    <xf numFmtId="0" fontId="0" fillId="0" borderId="5" xfId="0" applyBorder="1" applyAlignment="1">
      <alignment wrapText="1"/>
    </xf>
    <xf numFmtId="0" fontId="12" fillId="0" borderId="0" xfId="0" applyFont="1" applyBorder="1" applyAlignment="1">
      <alignment wrapText="1"/>
    </xf>
    <xf numFmtId="0" fontId="7" fillId="0" borderId="0" xfId="0" applyFont="1" applyFill="1"/>
    <xf numFmtId="0" fontId="0" fillId="0" borderId="0" xfId="0" applyFill="1" applyBorder="1"/>
    <xf numFmtId="0" fontId="0" fillId="0" borderId="2" xfId="0" applyBorder="1"/>
    <xf numFmtId="0" fontId="0" fillId="0" borderId="3" xfId="0" applyBorder="1"/>
    <xf numFmtId="0" fontId="0" fillId="0" borderId="4" xfId="0" applyBorder="1"/>
    <xf numFmtId="0" fontId="0" fillId="0" borderId="0" xfId="0" applyFill="1"/>
    <xf numFmtId="0" fontId="0" fillId="0" borderId="7" xfId="0" applyBorder="1" applyAlignment="1">
      <alignment wrapText="1"/>
    </xf>
    <xf numFmtId="0" fontId="0" fillId="0" borderId="9" xfId="0" applyBorder="1" applyAlignment="1">
      <alignment wrapText="1"/>
    </xf>
    <xf numFmtId="0" fontId="0" fillId="0" borderId="11" xfId="0" applyBorder="1" applyAlignment="1">
      <alignment wrapText="1"/>
    </xf>
    <xf numFmtId="0" fontId="0" fillId="0" borderId="3" xfId="0" applyBorder="1" applyAlignment="1">
      <alignment horizontal="left" vertical="center"/>
    </xf>
    <xf numFmtId="0" fontId="10" fillId="0" borderId="4" xfId="0" applyFont="1" applyBorder="1" applyAlignment="1">
      <alignment vertical="center"/>
    </xf>
    <xf numFmtId="0" fontId="11" fillId="0" borderId="2" xfId="0" applyFont="1" applyBorder="1"/>
    <xf numFmtId="0" fontId="6" fillId="0" borderId="3" xfId="0" applyFont="1" applyBorder="1"/>
    <xf numFmtId="0" fontId="11" fillId="0" borderId="3" xfId="0" applyFont="1" applyBorder="1"/>
    <xf numFmtId="0" fontId="12" fillId="0" borderId="3" xfId="0" applyFont="1" applyBorder="1"/>
    <xf numFmtId="0" fontId="0" fillId="0" borderId="2" xfId="0" applyBorder="1" applyAlignment="1">
      <alignment horizontal="left" vertical="center"/>
    </xf>
    <xf numFmtId="0" fontId="9" fillId="0" borderId="3" xfId="0" applyFont="1" applyBorder="1" applyAlignment="1">
      <alignment horizontal="left" vertical="center"/>
    </xf>
    <xf numFmtId="0" fontId="9" fillId="0" borderId="3" xfId="0" applyFont="1" applyBorder="1" applyAlignment="1">
      <alignment horizontal="justify" vertical="top"/>
    </xf>
    <xf numFmtId="0" fontId="0" fillId="0" borderId="3" xfId="0" applyBorder="1" applyAlignment="1">
      <alignment horizontal="justify" vertical="center"/>
    </xf>
    <xf numFmtId="0" fontId="10" fillId="0" borderId="3" xfId="0" applyFont="1" applyBorder="1" applyAlignment="1">
      <alignment vertical="center"/>
    </xf>
    <xf numFmtId="0" fontId="6" fillId="0" borderId="3" xfId="0" applyFont="1" applyBorder="1" applyAlignment="1">
      <alignment wrapText="1"/>
    </xf>
    <xf numFmtId="0" fontId="0" fillId="0" borderId="4" xfId="0" applyBorder="1" applyAlignment="1">
      <alignment horizontal="left" vertical="center"/>
    </xf>
    <xf numFmtId="0" fontId="6" fillId="0" borderId="2" xfId="0" applyFont="1" applyBorder="1" applyAlignment="1">
      <alignment wrapText="1"/>
    </xf>
    <xf numFmtId="0" fontId="6" fillId="0" borderId="2" xfId="0" applyFont="1" applyBorder="1"/>
    <xf numFmtId="0" fontId="0" fillId="0" borderId="8" xfId="0" applyBorder="1"/>
    <xf numFmtId="0" fontId="0" fillId="0" borderId="10" xfId="0" applyBorder="1"/>
    <xf numFmtId="0" fontId="0" fillId="0" borderId="2" xfId="0" applyBorder="1" applyAlignment="1">
      <alignment horizontal="justify" vertical="center" wrapText="1"/>
    </xf>
    <xf numFmtId="0" fontId="0" fillId="0" borderId="3" xfId="0" applyBorder="1" applyAlignment="1">
      <alignment horizontal="justify" vertical="center" wrapText="1"/>
    </xf>
    <xf numFmtId="0" fontId="0" fillId="0" borderId="3" xfId="0" applyBorder="1" applyAlignment="1">
      <alignment horizontal="left" vertical="top"/>
    </xf>
    <xf numFmtId="0" fontId="12" fillId="0" borderId="1" xfId="0" applyFont="1" applyBorder="1" applyAlignment="1">
      <alignment wrapText="1"/>
    </xf>
    <xf numFmtId="0" fontId="12" fillId="0" borderId="5" xfId="0" applyFont="1" applyBorder="1" applyAlignment="1">
      <alignment wrapText="1"/>
    </xf>
    <xf numFmtId="0" fontId="12" fillId="0" borderId="2" xfId="0" applyFont="1" applyBorder="1" applyAlignment="1">
      <alignment wrapText="1"/>
    </xf>
    <xf numFmtId="0" fontId="5" fillId="0" borderId="3" xfId="0" applyFont="1" applyBorder="1"/>
    <xf numFmtId="0" fontId="16" fillId="0" borderId="3" xfId="0" applyFont="1" applyBorder="1"/>
    <xf numFmtId="0" fontId="16" fillId="0" borderId="9" xfId="0" applyFont="1" applyBorder="1"/>
    <xf numFmtId="0" fontId="0" fillId="0" borderId="4" xfId="0" applyBorder="1" applyAlignment="1"/>
    <xf numFmtId="0" fontId="0" fillId="0" borderId="0" xfId="0" applyFont="1"/>
    <xf numFmtId="0" fontId="0" fillId="0" borderId="0" xfId="0" applyFont="1" applyFill="1"/>
    <xf numFmtId="0" fontId="0" fillId="0" borderId="0" xfId="0" applyFont="1" applyBorder="1"/>
    <xf numFmtId="2" fontId="0" fillId="0" borderId="0" xfId="0" applyNumberFormat="1" applyFont="1"/>
    <xf numFmtId="0" fontId="0" fillId="0" borderId="0" xfId="0" applyFont="1" applyAlignment="1">
      <alignment horizontal="left" vertical="center"/>
    </xf>
    <xf numFmtId="0" fontId="0" fillId="0" borderId="0" xfId="0" applyFont="1" applyAlignment="1">
      <alignment horizontal="left"/>
    </xf>
    <xf numFmtId="0" fontId="12" fillId="0" borderId="0" xfId="0" applyFont="1"/>
    <xf numFmtId="0" fontId="0" fillId="0" borderId="3" xfId="0" applyFont="1" applyFill="1" applyBorder="1"/>
    <xf numFmtId="0" fontId="0" fillId="0" borderId="3" xfId="0" applyFont="1" applyBorder="1"/>
    <xf numFmtId="0" fontId="12" fillId="0" borderId="3" xfId="0" applyFont="1" applyBorder="1" applyAlignment="1">
      <alignment horizontal="left" vertical="top" wrapText="1"/>
    </xf>
    <xf numFmtId="0" fontId="12" fillId="0" borderId="3" xfId="0" applyFont="1" applyBorder="1" applyAlignment="1">
      <alignment vertical="top" wrapText="1"/>
    </xf>
    <xf numFmtId="0" fontId="12" fillId="0" borderId="4" xfId="0" applyFont="1" applyFill="1" applyBorder="1" applyAlignment="1">
      <alignment horizontal="left" vertical="top" wrapText="1"/>
    </xf>
    <xf numFmtId="0" fontId="7" fillId="0" borderId="1" xfId="0" applyFont="1" applyBorder="1"/>
    <xf numFmtId="0" fontId="7" fillId="0" borderId="0" xfId="0" applyFont="1" applyAlignment="1">
      <alignment horizontal="center" vertical="center"/>
    </xf>
    <xf numFmtId="0" fontId="19" fillId="0" borderId="3" xfId="0" applyFont="1" applyBorder="1" applyAlignment="1">
      <alignment horizontal="left" vertical="center" wrapText="1"/>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4" fillId="0" borderId="2" xfId="0" applyFont="1" applyBorder="1"/>
    <xf numFmtId="0" fontId="0" fillId="0" borderId="0" xfId="0" applyFont="1" applyBorder="1" applyAlignment="1">
      <alignment wrapText="1"/>
    </xf>
    <xf numFmtId="0" fontId="4" fillId="0" borderId="0" xfId="0" applyFont="1"/>
    <xf numFmtId="0" fontId="11" fillId="2" borderId="0" xfId="0" applyFont="1" applyFill="1"/>
    <xf numFmtId="0" fontId="16" fillId="0" borderId="3" xfId="0" applyFont="1" applyBorder="1" applyAlignment="1">
      <alignment horizontal="left" vertical="center"/>
    </xf>
    <xf numFmtId="0" fontId="16" fillId="0" borderId="3" xfId="0" applyFont="1" applyBorder="1" applyAlignment="1">
      <alignment wrapText="1"/>
    </xf>
    <xf numFmtId="0" fontId="16" fillId="0" borderId="3" xfId="0" applyFont="1" applyBorder="1" applyAlignment="1">
      <alignment horizontal="left" vertical="center" wrapText="1"/>
    </xf>
    <xf numFmtId="0" fontId="4" fillId="0" borderId="0" xfId="0" applyFont="1" applyFill="1"/>
    <xf numFmtId="0" fontId="16" fillId="0" borderId="4" xfId="0" applyFont="1" applyFill="1" applyBorder="1"/>
    <xf numFmtId="0" fontId="16" fillId="0" borderId="4" xfId="0" applyFont="1" applyFill="1" applyBorder="1" applyAlignment="1">
      <alignment horizontal="left" vertical="center"/>
    </xf>
    <xf numFmtId="2" fontId="4" fillId="0" borderId="0" xfId="0" applyNumberFormat="1" applyFont="1"/>
    <xf numFmtId="0" fontId="4" fillId="0" borderId="0" xfId="0" applyFont="1" applyAlignment="1">
      <alignment horizontal="left" vertical="center"/>
    </xf>
    <xf numFmtId="0" fontId="4" fillId="0" borderId="5" xfId="0" applyFont="1" applyBorder="1" applyAlignment="1">
      <alignment wrapText="1"/>
    </xf>
    <xf numFmtId="0" fontId="4" fillId="0" borderId="0" xfId="0" applyFont="1" applyBorder="1" applyAlignment="1">
      <alignment wrapText="1"/>
    </xf>
    <xf numFmtId="0" fontId="16" fillId="0" borderId="5" xfId="0" applyFont="1" applyBorder="1" applyAlignment="1">
      <alignment wrapText="1"/>
    </xf>
    <xf numFmtId="0" fontId="4" fillId="0" borderId="0" xfId="0" applyFont="1" applyAlignment="1">
      <alignment horizontal="left"/>
    </xf>
    <xf numFmtId="4" fontId="4" fillId="0" borderId="0" xfId="0" applyNumberFormat="1" applyFont="1"/>
    <xf numFmtId="0" fontId="4" fillId="0" borderId="1" xfId="0" applyFont="1" applyBorder="1" applyAlignment="1">
      <alignment wrapText="1"/>
    </xf>
    <xf numFmtId="0" fontId="16" fillId="0" borderId="1" xfId="0" applyFont="1" applyBorder="1" applyAlignment="1">
      <alignment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0" xfId="0" applyFont="1" applyAlignment="1">
      <alignment horizontal="center" vertical="center"/>
    </xf>
    <xf numFmtId="0" fontId="20" fillId="0" borderId="20" xfId="0" applyFont="1" applyBorder="1" applyAlignment="1">
      <alignment horizontal="left"/>
    </xf>
    <xf numFmtId="0" fontId="7" fillId="0" borderId="1" xfId="0" applyFont="1" applyBorder="1" applyAlignment="1">
      <alignment horizontal="center" vertical="center"/>
    </xf>
    <xf numFmtId="0" fontId="0" fillId="0" borderId="3" xfId="0" applyFont="1" applyFill="1" applyBorder="1" applyAlignment="1">
      <alignment wrapText="1"/>
    </xf>
    <xf numFmtId="0" fontId="7" fillId="2" borderId="1" xfId="0" applyFont="1" applyFill="1" applyBorder="1" applyAlignment="1">
      <alignment horizontal="center" vertical="center"/>
    </xf>
    <xf numFmtId="0" fontId="0" fillId="0" borderId="0" xfId="0" applyAlignment="1">
      <alignment horizontal="center" vertical="center"/>
    </xf>
    <xf numFmtId="0" fontId="4" fillId="0" borderId="6" xfId="0" applyFont="1" applyBorder="1"/>
    <xf numFmtId="0" fontId="4" fillId="0" borderId="8" xfId="0" applyFont="1" applyBorder="1"/>
    <xf numFmtId="0" fontId="0" fillId="0" borderId="4" xfId="0" applyBorder="1" applyAlignment="1">
      <alignment horizontal="left" vertical="top"/>
    </xf>
    <xf numFmtId="0" fontId="0" fillId="0" borderId="10" xfId="0" applyBorder="1" applyAlignment="1">
      <alignment horizontal="left" vertical="top" wrapText="1"/>
    </xf>
    <xf numFmtId="0" fontId="7" fillId="2" borderId="0" xfId="0" applyFont="1" applyFill="1" applyAlignment="1">
      <alignment horizontal="right"/>
    </xf>
    <xf numFmtId="0" fontId="7" fillId="0" borderId="0" xfId="0" applyFont="1" applyAlignment="1">
      <alignment horizontal="right"/>
    </xf>
    <xf numFmtId="0" fontId="0" fillId="0" borderId="2" xfId="0" applyFont="1" applyBorder="1" applyAlignment="1">
      <alignment wrapText="1"/>
    </xf>
    <xf numFmtId="0" fontId="0" fillId="0" borderId="3" xfId="0" applyFont="1" applyBorder="1" applyAlignment="1">
      <alignment horizontal="left" vertical="center"/>
    </xf>
    <xf numFmtId="0" fontId="0" fillId="0" borderId="3" xfId="0" applyFont="1" applyBorder="1" applyAlignment="1">
      <alignment wrapText="1"/>
    </xf>
    <xf numFmtId="0" fontId="0" fillId="0" borderId="0" xfId="0" applyFont="1" applyAlignment="1">
      <alignment vertical="top"/>
    </xf>
    <xf numFmtId="0" fontId="0" fillId="0" borderId="4" xfId="0" applyFont="1" applyBorder="1" applyAlignment="1">
      <alignment wrapText="1"/>
    </xf>
    <xf numFmtId="0" fontId="0" fillId="0" borderId="0" xfId="0" applyFont="1" applyAlignment="1">
      <alignment wrapText="1"/>
    </xf>
    <xf numFmtId="0" fontId="0" fillId="0" borderId="1" xfId="0" applyFont="1" applyBorder="1" applyAlignment="1">
      <alignment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xf>
    <xf numFmtId="49" fontId="22" fillId="0" borderId="0" xfId="0" applyNumberFormat="1" applyFont="1" applyAlignment="1" applyProtection="1">
      <alignment horizontal="left" vertical="top"/>
    </xf>
    <xf numFmtId="0" fontId="23" fillId="0" borderId="0" xfId="0" applyFont="1" applyBorder="1" applyAlignment="1" applyProtection="1">
      <alignment horizontal="justify" vertical="top" readingOrder="1"/>
    </xf>
    <xf numFmtId="0" fontId="22" fillId="0" borderId="0" xfId="0" applyFont="1" applyProtection="1"/>
    <xf numFmtId="49" fontId="24" fillId="4" borderId="21" xfId="0" applyNumberFormat="1" applyFont="1" applyFill="1" applyBorder="1" applyAlignment="1" applyProtection="1">
      <alignment horizontal="center" vertical="center" wrapText="1"/>
    </xf>
    <xf numFmtId="0" fontId="24" fillId="4" borderId="21" xfId="0" applyFont="1" applyFill="1" applyBorder="1" applyAlignment="1" applyProtection="1">
      <alignment horizontal="center" vertical="center"/>
    </xf>
    <xf numFmtId="4" fontId="24" fillId="4" borderId="21" xfId="0" applyNumberFormat="1" applyFont="1" applyFill="1" applyBorder="1" applyAlignment="1" applyProtection="1">
      <alignment horizontal="center" vertical="center" wrapText="1"/>
    </xf>
    <xf numFmtId="0" fontId="24" fillId="4" borderId="21" xfId="0" applyFont="1" applyFill="1" applyBorder="1" applyAlignment="1" applyProtection="1">
      <alignment horizontal="center" vertical="center" wrapText="1"/>
    </xf>
    <xf numFmtId="49" fontId="25" fillId="0" borderId="21" xfId="0" applyNumberFormat="1" applyFont="1" applyBorder="1" applyAlignment="1" applyProtection="1">
      <alignment horizontal="center" vertical="center"/>
    </xf>
    <xf numFmtId="49" fontId="24" fillId="0" borderId="21" xfId="0" applyNumberFormat="1" applyFont="1" applyBorder="1" applyAlignment="1" applyProtection="1">
      <alignment horizontal="left" vertical="center" wrapText="1" readingOrder="1"/>
    </xf>
    <xf numFmtId="4" fontId="26" fillId="0" borderId="21" xfId="0" applyNumberFormat="1" applyFont="1" applyBorder="1" applyAlignment="1" applyProtection="1">
      <alignment horizontal="center" vertical="center"/>
    </xf>
    <xf numFmtId="0" fontId="24" fillId="0" borderId="21" xfId="0" applyNumberFormat="1" applyFont="1" applyBorder="1" applyAlignment="1" applyProtection="1">
      <alignment horizontal="left" vertical="center"/>
    </xf>
    <xf numFmtId="0" fontId="27" fillId="0" borderId="0" xfId="0" applyFont="1" applyAlignment="1">
      <alignment wrapText="1"/>
    </xf>
    <xf numFmtId="0" fontId="24" fillId="0" borderId="21" xfId="0" applyNumberFormat="1" applyFont="1" applyBorder="1" applyAlignment="1" applyProtection="1">
      <alignment horizontal="left" vertical="center" wrapText="1"/>
    </xf>
    <xf numFmtId="49" fontId="24" fillId="0" borderId="0" xfId="0" applyNumberFormat="1" applyFont="1" applyBorder="1" applyAlignment="1" applyProtection="1">
      <alignment horizontal="center" vertical="top"/>
    </xf>
    <xf numFmtId="0" fontId="22" fillId="0" borderId="0" xfId="0" applyFont="1" applyBorder="1" applyAlignment="1" applyProtection="1">
      <alignment horizontal="justify" vertical="top" readingOrder="1"/>
    </xf>
    <xf numFmtId="0" fontId="22" fillId="0" borderId="0" xfId="0" applyFont="1" applyBorder="1" applyProtection="1"/>
    <xf numFmtId="4" fontId="22" fillId="0" borderId="0" xfId="0" applyNumberFormat="1" applyFont="1" applyBorder="1" applyProtection="1"/>
    <xf numFmtId="49" fontId="24" fillId="0" borderId="22" xfId="0" applyNumberFormat="1" applyFont="1" applyBorder="1" applyAlignment="1" applyProtection="1">
      <alignment horizontal="left" vertical="center"/>
    </xf>
    <xf numFmtId="0" fontId="24" fillId="0" borderId="22" xfId="0" applyFont="1" applyBorder="1" applyAlignment="1" applyProtection="1">
      <alignment horizontal="justify" vertical="center" readingOrder="1"/>
    </xf>
    <xf numFmtId="4" fontId="24" fillId="0" borderId="22" xfId="0" applyNumberFormat="1" applyFont="1" applyBorder="1" applyAlignment="1" applyProtection="1">
      <alignment horizontal="center" vertical="center"/>
    </xf>
    <xf numFmtId="0" fontId="28" fillId="0" borderId="21" xfId="0" applyFont="1" applyBorder="1" applyAlignment="1">
      <alignment wrapText="1"/>
    </xf>
    <xf numFmtId="164" fontId="29" fillId="5" borderId="26" xfId="0" applyNumberFormat="1" applyFont="1" applyFill="1" applyBorder="1" applyAlignment="1" applyProtection="1">
      <alignment horizontal="center" wrapText="1"/>
      <protection locked="0"/>
    </xf>
    <xf numFmtId="4" fontId="29" fillId="5" borderId="27" xfId="0" applyNumberFormat="1" applyFont="1" applyFill="1" applyBorder="1" applyAlignment="1" applyProtection="1">
      <alignment horizontal="center" wrapText="1"/>
      <protection locked="0"/>
    </xf>
    <xf numFmtId="4" fontId="29" fillId="5" borderId="27" xfId="0" applyNumberFormat="1" applyFont="1" applyFill="1" applyBorder="1" applyAlignment="1">
      <alignment horizontal="center" wrapText="1"/>
    </xf>
    <xf numFmtId="165" fontId="29" fillId="5" borderId="27" xfId="0" applyNumberFormat="1" applyFont="1" applyFill="1" applyBorder="1" applyAlignment="1">
      <alignment horizontal="center" wrapText="1"/>
    </xf>
    <xf numFmtId="166" fontId="29" fillId="5" borderId="27" xfId="0" applyNumberFormat="1" applyFont="1" applyFill="1" applyBorder="1" applyAlignment="1">
      <alignment horizontal="center" wrapText="1"/>
    </xf>
    <xf numFmtId="0" fontId="29" fillId="5" borderId="28" xfId="0" applyFont="1" applyFill="1" applyBorder="1" applyAlignment="1" applyProtection="1">
      <alignment horizontal="center" wrapText="1"/>
      <protection locked="0"/>
    </xf>
    <xf numFmtId="0" fontId="29" fillId="5" borderId="29" xfId="0" applyFont="1" applyFill="1" applyBorder="1" applyAlignment="1" applyProtection="1">
      <alignment horizontal="center" wrapText="1"/>
      <protection locked="0"/>
    </xf>
    <xf numFmtId="2" fontId="7" fillId="4" borderId="25" xfId="0" applyNumberFormat="1" applyFont="1" applyFill="1" applyBorder="1"/>
    <xf numFmtId="9" fontId="7" fillId="4" borderId="21" xfId="5" applyFont="1" applyFill="1" applyBorder="1"/>
    <xf numFmtId="2" fontId="7" fillId="0" borderId="21" xfId="0" applyNumberFormat="1" applyFont="1" applyFill="1" applyBorder="1"/>
    <xf numFmtId="2" fontId="11" fillId="0" borderId="21" xfId="0" applyNumberFormat="1" applyFont="1" applyBorder="1"/>
    <xf numFmtId="0" fontId="0" fillId="4" borderId="21" xfId="0" applyFill="1" applyBorder="1"/>
    <xf numFmtId="0" fontId="0" fillId="4" borderId="1" xfId="0" applyFill="1" applyBorder="1"/>
    <xf numFmtId="0" fontId="0" fillId="4" borderId="4" xfId="0" applyFill="1" applyBorder="1"/>
    <xf numFmtId="0" fontId="0" fillId="5" borderId="1" xfId="0" applyFill="1" applyBorder="1" applyAlignment="1">
      <alignment wrapText="1"/>
    </xf>
    <xf numFmtId="0" fontId="0" fillId="0" borderId="0" xfId="0" applyFont="1" applyFill="1" applyBorder="1"/>
    <xf numFmtId="0" fontId="0" fillId="0" borderId="0" xfId="0" applyFont="1" applyFill="1" applyBorder="1" applyAlignment="1">
      <alignment wrapText="1"/>
    </xf>
    <xf numFmtId="164" fontId="29" fillId="5" borderId="26" xfId="0" applyNumberFormat="1" applyFont="1" applyFill="1" applyBorder="1" applyAlignment="1" applyProtection="1">
      <alignment horizontal="center" vertical="center" wrapText="1"/>
      <protection locked="0"/>
    </xf>
    <xf numFmtId="4" fontId="29" fillId="5" borderId="27" xfId="0" applyNumberFormat="1" applyFont="1" applyFill="1" applyBorder="1" applyAlignment="1" applyProtection="1">
      <alignment horizontal="center" vertical="center" wrapText="1"/>
      <protection locked="0"/>
    </xf>
    <xf numFmtId="4" fontId="29" fillId="5" borderId="27" xfId="0" applyNumberFormat="1" applyFont="1" applyFill="1" applyBorder="1" applyAlignment="1">
      <alignment horizontal="center" vertical="center" wrapText="1"/>
    </xf>
    <xf numFmtId="165" fontId="29" fillId="5" borderId="27" xfId="0" applyNumberFormat="1" applyFont="1" applyFill="1" applyBorder="1" applyAlignment="1">
      <alignment horizontal="center" vertical="center" wrapText="1"/>
    </xf>
    <xf numFmtId="166" fontId="29" fillId="5" borderId="27" xfId="0" applyNumberFormat="1" applyFont="1" applyFill="1" applyBorder="1" applyAlignment="1">
      <alignment horizontal="center" vertical="center" wrapText="1"/>
    </xf>
    <xf numFmtId="0" fontId="29" fillId="5" borderId="28" xfId="0" applyFont="1" applyFill="1" applyBorder="1" applyAlignment="1" applyProtection="1">
      <alignment horizontal="center" vertical="center" wrapText="1"/>
      <protection locked="0"/>
    </xf>
    <xf numFmtId="0" fontId="29" fillId="5" borderId="29" xfId="0" applyFont="1" applyFill="1" applyBorder="1" applyAlignment="1" applyProtection="1">
      <alignment horizontal="center" vertical="center" wrapText="1"/>
      <protection locked="0"/>
    </xf>
    <xf numFmtId="0" fontId="0" fillId="0" borderId="0" xfId="0" applyFill="1" applyBorder="1" applyAlignment="1">
      <alignment horizontal="left" vertical="center" wrapText="1"/>
    </xf>
    <xf numFmtId="0" fontId="7" fillId="0" borderId="0" xfId="0" applyFont="1" applyBorder="1" applyAlignment="1">
      <alignment horizontal="center" vertical="center"/>
    </xf>
    <xf numFmtId="9" fontId="7" fillId="0" borderId="21" xfId="5" applyFont="1" applyFill="1" applyBorder="1"/>
    <xf numFmtId="0" fontId="0" fillId="0" borderId="21" xfId="0" applyFill="1" applyBorder="1"/>
    <xf numFmtId="0" fontId="0" fillId="0" borderId="0" xfId="0" applyFill="1" applyBorder="1" applyAlignment="1">
      <alignment wrapText="1"/>
    </xf>
    <xf numFmtId="0" fontId="4" fillId="0" borderId="0" xfId="0" applyFont="1" applyFill="1" applyBorder="1"/>
    <xf numFmtId="0" fontId="3" fillId="0" borderId="3" xfId="0" applyFont="1" applyBorder="1" applyAlignment="1">
      <alignment wrapText="1"/>
    </xf>
    <xf numFmtId="0" fontId="19" fillId="0" borderId="0" xfId="0" applyFont="1" applyBorder="1" applyAlignment="1">
      <alignment horizontal="left" vertical="center"/>
    </xf>
    <xf numFmtId="0" fontId="12" fillId="0" borderId="0" xfId="0" applyFont="1" applyFill="1" applyBorder="1" applyAlignment="1">
      <alignment horizontal="left" vertical="top" wrapText="1"/>
    </xf>
    <xf numFmtId="0" fontId="30" fillId="0" borderId="3" xfId="6" applyFont="1" applyBorder="1" applyAlignment="1">
      <alignment wrapText="1"/>
    </xf>
    <xf numFmtId="0" fontId="30" fillId="0" borderId="3" xfId="6" applyFont="1" applyFill="1" applyBorder="1" applyAlignment="1">
      <alignment wrapText="1"/>
    </xf>
    <xf numFmtId="0" fontId="7" fillId="0" borderId="0" xfId="6" applyFont="1"/>
    <xf numFmtId="0" fontId="7" fillId="0" borderId="6" xfId="6" applyFont="1" applyBorder="1" applyAlignment="1">
      <alignment horizontal="center" vertical="center"/>
    </xf>
    <xf numFmtId="0" fontId="7" fillId="0" borderId="1" xfId="6" applyFont="1" applyBorder="1" applyAlignment="1">
      <alignment horizontal="center" vertical="center"/>
    </xf>
    <xf numFmtId="164" fontId="31" fillId="5" borderId="26" xfId="6" applyNumberFormat="1" applyFont="1" applyFill="1" applyBorder="1" applyAlignment="1" applyProtection="1">
      <alignment horizontal="center" vertical="center" wrapText="1"/>
      <protection locked="0"/>
    </xf>
    <xf numFmtId="4" fontId="31" fillId="5" borderId="27" xfId="6" applyNumberFormat="1" applyFont="1" applyFill="1" applyBorder="1" applyAlignment="1" applyProtection="1">
      <alignment horizontal="center" vertical="center" wrapText="1"/>
      <protection locked="0"/>
    </xf>
    <xf numFmtId="4" fontId="31" fillId="5" borderId="27" xfId="6" applyNumberFormat="1" applyFont="1" applyFill="1" applyBorder="1" applyAlignment="1">
      <alignment horizontal="center" vertical="center" wrapText="1"/>
    </xf>
    <xf numFmtId="165" fontId="31" fillId="5" borderId="27" xfId="6" applyNumberFormat="1" applyFont="1" applyFill="1" applyBorder="1" applyAlignment="1">
      <alignment horizontal="center" vertical="center" wrapText="1"/>
    </xf>
    <xf numFmtId="166" fontId="31" fillId="5" borderId="27" xfId="6" applyNumberFormat="1" applyFont="1" applyFill="1" applyBorder="1" applyAlignment="1">
      <alignment horizontal="center" vertical="center" wrapText="1"/>
    </xf>
    <xf numFmtId="0" fontId="31" fillId="5" borderId="28" xfId="6" applyFont="1" applyFill="1" applyBorder="1" applyAlignment="1" applyProtection="1">
      <alignment horizontal="center" vertical="center" wrapText="1"/>
      <protection locked="0"/>
    </xf>
    <xf numFmtId="0" fontId="31" fillId="5" borderId="29" xfId="6" applyFont="1" applyFill="1" applyBorder="1" applyAlignment="1" applyProtection="1">
      <alignment horizontal="center" vertical="center" wrapText="1"/>
      <protection locked="0"/>
    </xf>
    <xf numFmtId="0" fontId="17" fillId="0" borderId="0" xfId="6"/>
    <xf numFmtId="0" fontId="7" fillId="2" borderId="1" xfId="6" applyFont="1" applyFill="1" applyBorder="1"/>
    <xf numFmtId="0" fontId="7" fillId="2" borderId="1" xfId="6" applyFont="1" applyFill="1" applyBorder="1" applyAlignment="1">
      <alignment horizontal="center" vertical="center"/>
    </xf>
    <xf numFmtId="0" fontId="7" fillId="2" borderId="11" xfId="6" applyFont="1" applyFill="1" applyBorder="1" applyAlignment="1">
      <alignment horizontal="center" vertical="center"/>
    </xf>
    <xf numFmtId="2" fontId="7" fillId="4" borderId="25" xfId="6" applyNumberFormat="1" applyFont="1" applyFill="1" applyBorder="1"/>
    <xf numFmtId="9" fontId="7" fillId="4" borderId="21" xfId="7" applyFont="1" applyFill="1" applyBorder="1"/>
    <xf numFmtId="2" fontId="7" fillId="0" borderId="21" xfId="6" applyNumberFormat="1" applyFont="1" applyFill="1" applyBorder="1"/>
    <xf numFmtId="2" fontId="11" fillId="0" borderId="21" xfId="6" applyNumberFormat="1" applyFont="1" applyBorder="1"/>
    <xf numFmtId="0" fontId="17" fillId="4" borderId="21" xfId="6" applyFill="1" applyBorder="1"/>
    <xf numFmtId="0" fontId="2" fillId="0" borderId="3" xfId="6" applyFont="1" applyBorder="1" applyAlignment="1">
      <alignment wrapText="1"/>
    </xf>
    <xf numFmtId="0" fontId="17" fillId="5" borderId="1" xfId="6" applyFill="1" applyBorder="1" applyAlignment="1">
      <alignment wrapText="1"/>
    </xf>
    <xf numFmtId="0" fontId="17" fillId="4" borderId="1" xfId="6" applyFill="1" applyBorder="1"/>
    <xf numFmtId="0" fontId="2" fillId="0" borderId="3" xfId="6" applyFont="1" applyBorder="1"/>
    <xf numFmtId="0" fontId="17" fillId="4" borderId="4" xfId="6" applyFill="1" applyBorder="1"/>
    <xf numFmtId="2" fontId="7" fillId="0" borderId="0" xfId="6" applyNumberFormat="1" applyFont="1"/>
    <xf numFmtId="0" fontId="2" fillId="0" borderId="4" xfId="6" applyFont="1" applyBorder="1" applyAlignment="1">
      <alignment wrapText="1"/>
    </xf>
    <xf numFmtId="0" fontId="17" fillId="0" borderId="1" xfId="6" applyBorder="1" applyAlignment="1">
      <alignment wrapText="1"/>
    </xf>
    <xf numFmtId="0" fontId="17" fillId="0" borderId="0" xfId="6" applyBorder="1" applyAlignment="1">
      <alignment wrapText="1"/>
    </xf>
    <xf numFmtId="0" fontId="17" fillId="0" borderId="5" xfId="6" applyBorder="1" applyAlignment="1">
      <alignment wrapText="1"/>
    </xf>
    <xf numFmtId="0" fontId="17" fillId="0" borderId="0" xfId="6" applyAlignment="1">
      <alignment horizontal="left" vertical="center"/>
    </xf>
    <xf numFmtId="0" fontId="17" fillId="0" borderId="0" xfId="6" applyAlignment="1">
      <alignment horizontal="left" vertical="top"/>
    </xf>
    <xf numFmtId="0" fontId="17" fillId="0" borderId="0" xfId="6" applyAlignment="1">
      <alignment vertical="top"/>
    </xf>
    <xf numFmtId="0" fontId="17" fillId="0" borderId="0" xfId="6" applyAlignment="1">
      <alignment horizontal="left"/>
    </xf>
    <xf numFmtId="2" fontId="17" fillId="0" borderId="0" xfId="6" applyNumberFormat="1"/>
    <xf numFmtId="0" fontId="11" fillId="3" borderId="12" xfId="0" applyFont="1" applyFill="1" applyBorder="1" applyAlignment="1">
      <alignment horizontal="center" wrapText="1"/>
    </xf>
    <xf numFmtId="0" fontId="11" fillId="3" borderId="13" xfId="0" applyFont="1" applyFill="1" applyBorder="1" applyAlignment="1">
      <alignment horizontal="center" wrapText="1"/>
    </xf>
    <xf numFmtId="0" fontId="11" fillId="3" borderId="14" xfId="0" applyFont="1" applyFill="1" applyBorder="1" applyAlignment="1">
      <alignment horizontal="center" wrapText="1"/>
    </xf>
    <xf numFmtId="0" fontId="11" fillId="3" borderId="15" xfId="0" applyFont="1" applyFill="1" applyBorder="1" applyAlignment="1">
      <alignment horizontal="center" wrapText="1"/>
    </xf>
    <xf numFmtId="0" fontId="11" fillId="3" borderId="0" xfId="0" applyFont="1" applyFill="1" applyBorder="1" applyAlignment="1">
      <alignment horizontal="center" wrapText="1"/>
    </xf>
    <xf numFmtId="0" fontId="11" fillId="3" borderId="16" xfId="0" applyFont="1" applyFill="1" applyBorder="1" applyAlignment="1">
      <alignment horizontal="center" wrapText="1"/>
    </xf>
    <xf numFmtId="0" fontId="11" fillId="3" borderId="17" xfId="0" applyFont="1" applyFill="1" applyBorder="1" applyAlignment="1">
      <alignment horizontal="center" wrapText="1"/>
    </xf>
    <xf numFmtId="0" fontId="11" fillId="3" borderId="18" xfId="0" applyFont="1" applyFill="1" applyBorder="1" applyAlignment="1">
      <alignment horizontal="center" wrapText="1"/>
    </xf>
    <xf numFmtId="0" fontId="11" fillId="3" borderId="19" xfId="0" applyFont="1" applyFill="1" applyBorder="1" applyAlignment="1">
      <alignment horizontal="center" wrapText="1"/>
    </xf>
    <xf numFmtId="0" fontId="21" fillId="0" borderId="0" xfId="0" applyFont="1" applyAlignment="1" applyProtection="1">
      <alignment horizontal="center" vertical="center"/>
    </xf>
    <xf numFmtId="0" fontId="0" fillId="0" borderId="23" xfId="0" applyBorder="1" applyAlignment="1">
      <alignment horizontal="left" wrapText="1"/>
    </xf>
    <xf numFmtId="0" fontId="0" fillId="0" borderId="24" xfId="0" applyBorder="1" applyAlignment="1">
      <alignment horizontal="left" wrapText="1"/>
    </xf>
    <xf numFmtId="0" fontId="0" fillId="0" borderId="25" xfId="0" applyBorder="1" applyAlignment="1">
      <alignment horizontal="left" wrapText="1"/>
    </xf>
  </cellXfs>
  <cellStyles count="8">
    <cellStyle name="Hiperpovezava" xfId="1" builtinId="8" hidden="1"/>
    <cellStyle name="Hiperpovezava" xfId="3" builtinId="8" hidden="1"/>
    <cellStyle name="Navadno" xfId="0" builtinId="0"/>
    <cellStyle name="Normal 2" xfId="6"/>
    <cellStyle name="Obiskana hiperpovezava" xfId="2" builtinId="9" hidden="1"/>
    <cellStyle name="Obiskana hiperpovezava" xfId="4" builtinId="9" hidden="1"/>
    <cellStyle name="Odstotek" xfId="5" builtinId="5"/>
    <cellStyle name="Percent 2" xfId="7"/>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4</xdr:row>
      <xdr:rowOff>78838</xdr:rowOff>
    </xdr:to>
    <xdr:pic>
      <xdr:nvPicPr>
        <xdr:cNvPr id="2" name="Slika 1"/>
        <xdr:cNvPicPr>
          <a:picLocks noChangeAspect="1"/>
        </xdr:cNvPicPr>
      </xdr:nvPicPr>
      <xdr:blipFill>
        <a:blip xmlns:r="http://schemas.openxmlformats.org/officeDocument/2006/relationships" r:embed="rId1"/>
        <a:stretch>
          <a:fillRect/>
        </a:stretch>
      </xdr:blipFill>
      <xdr:spPr>
        <a:xfrm>
          <a:off x="0" y="0"/>
          <a:ext cx="5753100" cy="840838"/>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33"/>
  <sheetViews>
    <sheetView view="pageLayout" topLeftCell="A16" zoomScaleNormal="100" workbookViewId="0">
      <selection activeCell="C19" sqref="C19"/>
    </sheetView>
  </sheetViews>
  <sheetFormatPr defaultRowHeight="15"/>
  <cols>
    <col min="1" max="4" width="20.140625" customWidth="1"/>
    <col min="5" max="9" width="9" style="27" customWidth="1"/>
  </cols>
  <sheetData>
    <row r="3" spans="1:4" s="27" customFormat="1"/>
    <row r="4" spans="1:4" s="27" customFormat="1"/>
    <row r="5" spans="1:4" s="27" customFormat="1"/>
    <row r="6" spans="1:4" s="27" customFormat="1"/>
    <row r="7" spans="1:4">
      <c r="A7" s="223" t="s">
        <v>486</v>
      </c>
      <c r="B7" s="224"/>
      <c r="C7" s="224"/>
      <c r="D7" s="225"/>
    </row>
    <row r="8" spans="1:4">
      <c r="A8" s="226"/>
      <c r="B8" s="227"/>
      <c r="C8" s="227"/>
      <c r="D8" s="228"/>
    </row>
    <row r="9" spans="1:4">
      <c r="A9" s="226"/>
      <c r="B9" s="227"/>
      <c r="C9" s="227"/>
      <c r="D9" s="228"/>
    </row>
    <row r="10" spans="1:4">
      <c r="A10" s="226"/>
      <c r="B10" s="227"/>
      <c r="C10" s="227"/>
      <c r="D10" s="228"/>
    </row>
    <row r="11" spans="1:4">
      <c r="A11" s="226"/>
      <c r="B11" s="227"/>
      <c r="C11" s="227"/>
      <c r="D11" s="228"/>
    </row>
    <row r="12" spans="1:4">
      <c r="A12" s="226"/>
      <c r="B12" s="227"/>
      <c r="C12" s="227"/>
      <c r="D12" s="228"/>
    </row>
    <row r="13" spans="1:4">
      <c r="A13" s="226"/>
      <c r="B13" s="227"/>
      <c r="C13" s="227"/>
      <c r="D13" s="228"/>
    </row>
    <row r="14" spans="1:4" ht="27" customHeight="1">
      <c r="A14" s="229"/>
      <c r="B14" s="230"/>
      <c r="C14" s="230"/>
      <c r="D14" s="231"/>
    </row>
    <row r="17" spans="1:4">
      <c r="A17" s="232" t="s">
        <v>491</v>
      </c>
      <c r="B17" s="232"/>
      <c r="C17" s="232"/>
      <c r="D17" s="232"/>
    </row>
    <row r="18" spans="1:4" ht="15.75">
      <c r="A18" s="133"/>
      <c r="B18" s="134"/>
      <c r="C18" s="135"/>
      <c r="D18" s="135"/>
    </row>
    <row r="19" spans="1:4" ht="22.5">
      <c r="A19" s="136" t="s">
        <v>492</v>
      </c>
      <c r="B19" s="137" t="s">
        <v>493</v>
      </c>
      <c r="C19" s="138" t="s">
        <v>494</v>
      </c>
      <c r="D19" s="139" t="s">
        <v>495</v>
      </c>
    </row>
    <row r="20" spans="1:4" ht="45">
      <c r="A20" s="140" t="s">
        <v>496</v>
      </c>
      <c r="B20" s="141" t="s">
        <v>508</v>
      </c>
      <c r="C20" s="142">
        <f>'Sklop 1'!J2</f>
        <v>0</v>
      </c>
      <c r="D20" s="142">
        <f>'Sklop 1'!K2</f>
        <v>0</v>
      </c>
    </row>
    <row r="21" spans="1:4">
      <c r="A21" s="140" t="s">
        <v>497</v>
      </c>
      <c r="B21" s="143" t="s">
        <v>509</v>
      </c>
      <c r="C21" s="142">
        <f>'Sklop 2'!J2</f>
        <v>0</v>
      </c>
      <c r="D21" s="142">
        <f>'Sklop 2'!K2</f>
        <v>0</v>
      </c>
    </row>
    <row r="22" spans="1:4" ht="23.25">
      <c r="A22" s="140" t="s">
        <v>498</v>
      </c>
      <c r="B22" s="144" t="s">
        <v>510</v>
      </c>
      <c r="C22" s="142">
        <f>'Sklop 3'!J2</f>
        <v>0</v>
      </c>
      <c r="D22" s="142">
        <f>'Sklop 3'!K2</f>
        <v>0</v>
      </c>
    </row>
    <row r="23" spans="1:4">
      <c r="A23" s="140" t="s">
        <v>499</v>
      </c>
      <c r="B23" s="145" t="s">
        <v>511</v>
      </c>
      <c r="C23" s="142">
        <f>'Sklop 4'!J2</f>
        <v>0</v>
      </c>
      <c r="D23" s="142">
        <f>'Sklop 4'!K2</f>
        <v>0</v>
      </c>
    </row>
    <row r="24" spans="1:4" s="27" customFormat="1" ht="33.75">
      <c r="A24" s="140" t="s">
        <v>500</v>
      </c>
      <c r="B24" s="145" t="s">
        <v>513</v>
      </c>
      <c r="C24" s="142">
        <f>'Sklop 5'!J2</f>
        <v>0</v>
      </c>
      <c r="D24" s="142">
        <f>'Sklop 5'!K2</f>
        <v>0</v>
      </c>
    </row>
    <row r="25" spans="1:4" s="27" customFormat="1" ht="45">
      <c r="A25" s="140" t="s">
        <v>502</v>
      </c>
      <c r="B25" s="145" t="s">
        <v>514</v>
      </c>
      <c r="C25" s="142">
        <f>'Sklop 6'!J2</f>
        <v>0</v>
      </c>
      <c r="D25" s="142">
        <f>'Sklop 6'!K2</f>
        <v>0</v>
      </c>
    </row>
    <row r="26" spans="1:4" s="27" customFormat="1">
      <c r="A26" s="140" t="s">
        <v>503</v>
      </c>
      <c r="B26" s="145" t="s">
        <v>506</v>
      </c>
      <c r="C26" s="142">
        <f>'Sklop 7'!J2</f>
        <v>0</v>
      </c>
      <c r="D26" s="142">
        <f>'Sklop 7'!K2</f>
        <v>0</v>
      </c>
    </row>
    <row r="27" spans="1:4" s="27" customFormat="1" ht="33.75">
      <c r="A27" s="140" t="s">
        <v>504</v>
      </c>
      <c r="B27" s="145" t="s">
        <v>512</v>
      </c>
      <c r="C27" s="142">
        <f>'Sklop 8'!J2</f>
        <v>0</v>
      </c>
      <c r="D27" s="142">
        <f>'Sklop 8'!K2</f>
        <v>0</v>
      </c>
    </row>
    <row r="28" spans="1:4" ht="79.5">
      <c r="A28" s="140" t="s">
        <v>505</v>
      </c>
      <c r="B28" s="153" t="s">
        <v>507</v>
      </c>
      <c r="C28" s="142">
        <f>'Sklop 9'!J2</f>
        <v>0</v>
      </c>
      <c r="D28" s="142">
        <f>'Sklop 9'!K2</f>
        <v>0</v>
      </c>
    </row>
    <row r="29" spans="1:4" ht="15.75" thickBot="1">
      <c r="A29" s="146"/>
      <c r="B29" s="147"/>
      <c r="C29" s="148"/>
      <c r="D29" s="149"/>
    </row>
    <row r="30" spans="1:4" ht="16.5" thickTop="1" thickBot="1">
      <c r="A30" s="150"/>
      <c r="B30" s="151" t="s">
        <v>501</v>
      </c>
      <c r="C30" s="152">
        <f>SUM(C20:C28)</f>
        <v>0</v>
      </c>
      <c r="D30" s="152">
        <f>SUM(D20:D28)</f>
        <v>0</v>
      </c>
    </row>
    <row r="31" spans="1:4" ht="15.75" thickTop="1"/>
    <row r="32" spans="1:4" ht="46.5" customHeight="1">
      <c r="A32" s="233" t="s">
        <v>516</v>
      </c>
      <c r="B32" s="234"/>
      <c r="C32" s="234"/>
      <c r="D32" s="235"/>
    </row>
    <row r="33" spans="1:4" ht="31.5" customHeight="1">
      <c r="A33" s="233" t="s">
        <v>517</v>
      </c>
      <c r="B33" s="234"/>
      <c r="C33" s="234"/>
      <c r="D33" s="235"/>
    </row>
  </sheetData>
  <mergeCells count="4">
    <mergeCell ref="A7:D14"/>
    <mergeCell ref="A17:D17"/>
    <mergeCell ref="A32:D32"/>
    <mergeCell ref="A33:D3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85" zoomScaleNormal="85" workbookViewId="0">
      <selection activeCell="F2" sqref="F2"/>
    </sheetView>
  </sheetViews>
  <sheetFormatPr defaultColWidth="8.85546875" defaultRowHeight="15"/>
  <cols>
    <col min="1" max="1" width="8.42578125" customWidth="1"/>
    <col min="2" max="2" width="47.28515625" customWidth="1"/>
    <col min="3" max="3" width="44.42578125" customWidth="1"/>
    <col min="4" max="4" width="17.28515625" bestFit="1" customWidth="1"/>
    <col min="5" max="5" width="17.42578125" bestFit="1" customWidth="1"/>
    <col min="6" max="6" width="15.42578125" bestFit="1" customWidth="1"/>
    <col min="7" max="7" width="21.85546875" bestFit="1" customWidth="1"/>
    <col min="8" max="8" width="36.140625" customWidth="1"/>
    <col min="9" max="9" width="10.5703125" bestFit="1" customWidth="1"/>
    <col min="10" max="10" width="12.5703125" bestFit="1" customWidth="1"/>
    <col min="11" max="11" width="9.85546875" bestFit="1" customWidth="1"/>
    <col min="12" max="12" width="14.5703125" customWidth="1"/>
    <col min="13" max="13" width="16.85546875" customWidth="1"/>
  </cols>
  <sheetData>
    <row r="1" spans="1:13" ht="66.75" customHeight="1" thickBot="1">
      <c r="A1" s="28" t="s">
        <v>440</v>
      </c>
      <c r="B1" s="114" t="s">
        <v>333</v>
      </c>
      <c r="C1" s="114" t="s">
        <v>334</v>
      </c>
      <c r="D1" s="86" t="s">
        <v>447</v>
      </c>
      <c r="E1" s="114" t="s">
        <v>449</v>
      </c>
      <c r="F1" s="154" t="s">
        <v>518</v>
      </c>
      <c r="G1" s="155" t="s">
        <v>519</v>
      </c>
      <c r="H1" s="156" t="s">
        <v>520</v>
      </c>
      <c r="I1" s="157" t="s">
        <v>521</v>
      </c>
      <c r="J1" s="158" t="s">
        <v>522</v>
      </c>
      <c r="K1" s="157" t="s">
        <v>523</v>
      </c>
      <c r="L1" s="159" t="s">
        <v>524</v>
      </c>
      <c r="M1" s="160" t="s">
        <v>528</v>
      </c>
    </row>
    <row r="2" spans="1:13" ht="15.75" thickBot="1">
      <c r="A2" s="4"/>
      <c r="B2" s="116" t="s">
        <v>450</v>
      </c>
      <c r="C2" s="116" t="s">
        <v>0</v>
      </c>
      <c r="D2" s="116" t="s">
        <v>490</v>
      </c>
      <c r="E2" s="116">
        <v>1</v>
      </c>
      <c r="F2" s="161"/>
      <c r="G2" s="162"/>
      <c r="H2" s="163">
        <f>G2*F2</f>
        <v>0</v>
      </c>
      <c r="I2" s="164">
        <f>F2+(G2*F2)</f>
        <v>0</v>
      </c>
      <c r="J2" s="164">
        <f>F2*E2</f>
        <v>0</v>
      </c>
      <c r="K2" s="164">
        <f>I2*E2</f>
        <v>0</v>
      </c>
      <c r="L2" s="165"/>
      <c r="M2" s="165"/>
    </row>
    <row r="3" spans="1:13" ht="30.75" thickBot="1">
      <c r="B3" s="30" t="s">
        <v>1</v>
      </c>
      <c r="C3" s="43" t="s">
        <v>2</v>
      </c>
      <c r="G3" s="168" t="s">
        <v>527</v>
      </c>
      <c r="H3" s="166"/>
    </row>
    <row r="4" spans="1:13" ht="30.75" thickBot="1">
      <c r="B4" s="31" t="s">
        <v>3</v>
      </c>
      <c r="C4" s="44" t="s">
        <v>4</v>
      </c>
      <c r="G4" s="168" t="s">
        <v>526</v>
      </c>
      <c r="H4" s="167"/>
    </row>
    <row r="5" spans="1:13">
      <c r="B5" s="31" t="s">
        <v>5</v>
      </c>
      <c r="C5" s="44" t="s">
        <v>6</v>
      </c>
    </row>
    <row r="6" spans="1:13">
      <c r="B6" s="31" t="s">
        <v>7</v>
      </c>
      <c r="C6" s="44" t="s">
        <v>8</v>
      </c>
    </row>
    <row r="7" spans="1:13" ht="30">
      <c r="B7" s="31" t="s">
        <v>9</v>
      </c>
      <c r="C7" s="44" t="s">
        <v>10</v>
      </c>
    </row>
    <row r="8" spans="1:13">
      <c r="B8" s="31" t="s">
        <v>11</v>
      </c>
      <c r="C8" s="44" t="s">
        <v>12</v>
      </c>
    </row>
    <row r="9" spans="1:13" s="27" customFormat="1">
      <c r="B9" s="31"/>
      <c r="C9" s="44"/>
    </row>
    <row r="10" spans="1:13" ht="45">
      <c r="B10" s="31" t="s">
        <v>529</v>
      </c>
      <c r="C10" s="44" t="s">
        <v>530</v>
      </c>
    </row>
    <row r="11" spans="1:13" ht="30.75" thickBot="1">
      <c r="B11" s="32" t="s">
        <v>13</v>
      </c>
      <c r="C11" s="45" t="s">
        <v>335</v>
      </c>
    </row>
    <row r="12" spans="1:13" ht="15.75" thickBot="1">
      <c r="C12" s="2"/>
    </row>
    <row r="13" spans="1:13" ht="15.75" thickBot="1">
      <c r="B13" s="33" t="s">
        <v>336</v>
      </c>
      <c r="C13" s="33" t="s">
        <v>337</v>
      </c>
    </row>
    <row r="14" spans="1:13" ht="15.75" thickBot="1">
      <c r="B14" s="34"/>
      <c r="C14" s="34"/>
    </row>
    <row r="15" spans="1:13" ht="30.75" thickBot="1">
      <c r="B15" s="66" t="s">
        <v>359</v>
      </c>
      <c r="C15" s="67" t="s">
        <v>360</v>
      </c>
    </row>
    <row r="16" spans="1:13">
      <c r="C16" s="2"/>
    </row>
    <row r="17" spans="3:3">
      <c r="C17" s="2"/>
    </row>
    <row r="18" spans="3:3">
      <c r="C18" s="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topLeftCell="A30" zoomScale="70" zoomScaleNormal="70" workbookViewId="0">
      <selection activeCell="C75" sqref="C75"/>
    </sheetView>
  </sheetViews>
  <sheetFormatPr defaultColWidth="8.85546875" defaultRowHeight="15"/>
  <cols>
    <col min="1" max="1" width="7.85546875" style="73" customWidth="1"/>
    <col min="2" max="2" width="86.42578125" style="73" customWidth="1"/>
    <col min="3" max="3" width="81.42578125" style="73" customWidth="1"/>
    <col min="4" max="4" width="11" style="73" bestFit="1" customWidth="1"/>
    <col min="5" max="5" width="16.7109375" style="73" bestFit="1" customWidth="1"/>
    <col min="6" max="6" width="21.28515625" style="73" customWidth="1"/>
    <col min="7" max="7" width="13.7109375" style="73" customWidth="1"/>
    <col min="8" max="8" width="34.42578125" style="73" customWidth="1"/>
    <col min="9" max="9" width="12" style="73" bestFit="1" customWidth="1"/>
    <col min="10" max="10" width="15" style="73" customWidth="1"/>
    <col min="11" max="11" width="13.5703125" style="73" customWidth="1"/>
    <col min="12" max="12" width="17.28515625" style="73" customWidth="1"/>
    <col min="13" max="13" width="22.42578125" style="73" customWidth="1"/>
    <col min="14" max="16384" width="8.85546875" style="73"/>
  </cols>
  <sheetData>
    <row r="1" spans="1:13" ht="48.75" thickBot="1">
      <c r="A1" s="85" t="s">
        <v>441</v>
      </c>
      <c r="B1" s="114" t="s">
        <v>333</v>
      </c>
      <c r="C1" s="114" t="s">
        <v>334</v>
      </c>
      <c r="D1" s="114" t="s">
        <v>442</v>
      </c>
      <c r="E1" s="114" t="s">
        <v>443</v>
      </c>
      <c r="F1" s="171" t="s">
        <v>518</v>
      </c>
      <c r="G1" s="172" t="s">
        <v>519</v>
      </c>
      <c r="H1" s="173" t="s">
        <v>520</v>
      </c>
      <c r="I1" s="174" t="s">
        <v>521</v>
      </c>
      <c r="J1" s="175" t="s">
        <v>522</v>
      </c>
      <c r="K1" s="174" t="s">
        <v>523</v>
      </c>
      <c r="L1" s="176" t="s">
        <v>524</v>
      </c>
      <c r="M1" s="177" t="s">
        <v>528</v>
      </c>
    </row>
    <row r="2" spans="1:13" ht="44.25" customHeight="1" thickBot="1">
      <c r="A2" s="122">
        <v>1</v>
      </c>
      <c r="B2" s="116" t="s">
        <v>14</v>
      </c>
      <c r="C2" s="116" t="s">
        <v>14</v>
      </c>
      <c r="D2" s="131" t="s">
        <v>490</v>
      </c>
      <c r="E2" s="116">
        <v>1</v>
      </c>
      <c r="F2" s="161"/>
      <c r="G2" s="162"/>
      <c r="H2" s="163">
        <f>G2*F2</f>
        <v>0</v>
      </c>
      <c r="I2" s="164">
        <f>F2+(G2*F2)</f>
        <v>0</v>
      </c>
      <c r="J2" s="164">
        <f>F2*E2</f>
        <v>0</v>
      </c>
      <c r="K2" s="164">
        <f>I2*E2</f>
        <v>0</v>
      </c>
      <c r="L2" s="165"/>
      <c r="M2" s="165"/>
    </row>
    <row r="3" spans="1:13" ht="60.75" thickBot="1">
      <c r="A3" s="123"/>
      <c r="B3" s="124" t="s">
        <v>15</v>
      </c>
      <c r="C3" s="124" t="s">
        <v>16</v>
      </c>
      <c r="F3" s="27"/>
      <c r="G3" s="168" t="s">
        <v>527</v>
      </c>
      <c r="H3" s="166"/>
      <c r="I3" s="27"/>
      <c r="J3" s="27"/>
      <c r="K3" s="27"/>
      <c r="L3" s="27"/>
      <c r="M3" s="27"/>
    </row>
    <row r="4" spans="1:13" ht="45.75" thickBot="1">
      <c r="A4" s="123"/>
      <c r="B4" s="125" t="s">
        <v>17</v>
      </c>
      <c r="C4" s="126" t="s">
        <v>18</v>
      </c>
      <c r="F4" s="27"/>
      <c r="G4" s="168" t="s">
        <v>526</v>
      </c>
      <c r="H4" s="167"/>
      <c r="I4" s="27"/>
      <c r="J4" s="27"/>
      <c r="K4" s="27"/>
      <c r="L4" s="27"/>
      <c r="M4" s="27"/>
    </row>
    <row r="5" spans="1:13">
      <c r="A5" s="123"/>
      <c r="B5" s="126" t="s">
        <v>19</v>
      </c>
      <c r="C5" s="126" t="s">
        <v>20</v>
      </c>
      <c r="G5" s="170"/>
      <c r="H5" s="75"/>
    </row>
    <row r="6" spans="1:13">
      <c r="A6" s="123"/>
      <c r="B6" s="126" t="s">
        <v>21</v>
      </c>
      <c r="C6" s="126" t="s">
        <v>22</v>
      </c>
      <c r="G6" s="170"/>
      <c r="H6" s="75"/>
    </row>
    <row r="7" spans="1:13">
      <c r="A7" s="123"/>
      <c r="B7" s="126" t="s">
        <v>23</v>
      </c>
      <c r="C7" s="126" t="s">
        <v>24</v>
      </c>
    </row>
    <row r="8" spans="1:13">
      <c r="A8" s="123"/>
      <c r="B8" s="126" t="s">
        <v>25</v>
      </c>
      <c r="C8" s="126" t="s">
        <v>26</v>
      </c>
    </row>
    <row r="9" spans="1:13" ht="45">
      <c r="A9" s="123"/>
      <c r="B9" s="126" t="s">
        <v>488</v>
      </c>
      <c r="C9" s="126" t="s">
        <v>27</v>
      </c>
    </row>
    <row r="10" spans="1:13" ht="30">
      <c r="A10" s="123"/>
      <c r="B10" s="126" t="s">
        <v>28</v>
      </c>
      <c r="C10" s="126" t="s">
        <v>29</v>
      </c>
    </row>
    <row r="11" spans="1:13">
      <c r="A11" s="123"/>
      <c r="B11" s="126" t="s">
        <v>30</v>
      </c>
      <c r="C11" s="126" t="s">
        <v>31</v>
      </c>
    </row>
    <row r="12" spans="1:13">
      <c r="A12" s="123"/>
      <c r="B12" s="126" t="s">
        <v>32</v>
      </c>
      <c r="C12" s="126" t="s">
        <v>33</v>
      </c>
    </row>
    <row r="13" spans="1:13">
      <c r="A13" s="123"/>
      <c r="B13" s="126" t="s">
        <v>34</v>
      </c>
      <c r="C13" s="126" t="s">
        <v>35</v>
      </c>
    </row>
    <row r="14" spans="1:13" ht="60">
      <c r="A14" s="123"/>
      <c r="B14" s="126" t="s">
        <v>36</v>
      </c>
      <c r="C14" s="126" t="s">
        <v>37</v>
      </c>
    </row>
    <row r="15" spans="1:13" ht="30">
      <c r="A15" s="123"/>
      <c r="B15" s="126" t="s">
        <v>38</v>
      </c>
      <c r="C15" s="126" t="s">
        <v>39</v>
      </c>
    </row>
    <row r="16" spans="1:13" ht="45">
      <c r="A16" s="123"/>
      <c r="B16" s="126" t="s">
        <v>40</v>
      </c>
      <c r="C16" s="126" t="s">
        <v>41</v>
      </c>
    </row>
    <row r="17" spans="1:3">
      <c r="A17" s="123">
        <v>1.1000000000000001</v>
      </c>
      <c r="B17" s="126" t="s">
        <v>42</v>
      </c>
      <c r="C17" s="126" t="s">
        <v>43</v>
      </c>
    </row>
    <row r="18" spans="1:3">
      <c r="A18" s="123" t="s">
        <v>44</v>
      </c>
      <c r="B18" s="126" t="s">
        <v>45</v>
      </c>
      <c r="C18" s="126" t="s">
        <v>46</v>
      </c>
    </row>
    <row r="19" spans="1:3">
      <c r="A19" s="123"/>
      <c r="B19" s="126" t="s">
        <v>47</v>
      </c>
      <c r="C19" s="126" t="s">
        <v>48</v>
      </c>
    </row>
    <row r="20" spans="1:3">
      <c r="A20" s="123"/>
      <c r="B20" s="126" t="s">
        <v>49</v>
      </c>
      <c r="C20" s="126" t="s">
        <v>50</v>
      </c>
    </row>
    <row r="21" spans="1:3">
      <c r="A21" s="123"/>
      <c r="B21" s="126" t="s">
        <v>51</v>
      </c>
      <c r="C21" s="126" t="s">
        <v>52</v>
      </c>
    </row>
    <row r="22" spans="1:3">
      <c r="A22" s="123"/>
      <c r="B22" s="126" t="s">
        <v>53</v>
      </c>
      <c r="C22" s="126" t="s">
        <v>54</v>
      </c>
    </row>
    <row r="23" spans="1:3">
      <c r="A23" s="123" t="s">
        <v>55</v>
      </c>
      <c r="B23" s="126" t="s">
        <v>56</v>
      </c>
      <c r="C23" s="126" t="s">
        <v>57</v>
      </c>
    </row>
    <row r="24" spans="1:3">
      <c r="A24" s="123"/>
      <c r="B24" s="126" t="s">
        <v>58</v>
      </c>
      <c r="C24" s="126" t="s">
        <v>59</v>
      </c>
    </row>
    <row r="25" spans="1:3" ht="30">
      <c r="A25" s="123"/>
      <c r="B25" s="126" t="s">
        <v>60</v>
      </c>
      <c r="C25" s="126" t="s">
        <v>61</v>
      </c>
    </row>
    <row r="26" spans="1:3">
      <c r="A26" s="123"/>
      <c r="B26" s="126" t="s">
        <v>62</v>
      </c>
      <c r="C26" s="126" t="s">
        <v>63</v>
      </c>
    </row>
    <row r="27" spans="1:3">
      <c r="A27" s="123"/>
      <c r="B27" s="126" t="s">
        <v>64</v>
      </c>
      <c r="C27" s="126" t="s">
        <v>65</v>
      </c>
    </row>
    <row r="28" spans="1:3">
      <c r="A28" s="123"/>
      <c r="B28" s="126" t="s">
        <v>66</v>
      </c>
      <c r="C28" s="126" t="s">
        <v>67</v>
      </c>
    </row>
    <row r="29" spans="1:3" ht="45">
      <c r="A29" s="123"/>
      <c r="B29" s="126" t="s">
        <v>68</v>
      </c>
      <c r="C29" s="126" t="s">
        <v>69</v>
      </c>
    </row>
    <row r="30" spans="1:3" ht="30">
      <c r="A30" s="123"/>
      <c r="B30" s="126" t="s">
        <v>70</v>
      </c>
      <c r="C30" s="126" t="s">
        <v>71</v>
      </c>
    </row>
    <row r="31" spans="1:3">
      <c r="A31" s="123" t="s">
        <v>72</v>
      </c>
      <c r="B31" s="126" t="s">
        <v>73</v>
      </c>
      <c r="C31" s="126" t="s">
        <v>74</v>
      </c>
    </row>
    <row r="32" spans="1:3">
      <c r="A32" s="123"/>
      <c r="B32" s="126" t="s">
        <v>75</v>
      </c>
      <c r="C32" s="126" t="s">
        <v>76</v>
      </c>
    </row>
    <row r="33" spans="1:4">
      <c r="A33" s="123"/>
      <c r="B33" s="126" t="s">
        <v>77</v>
      </c>
      <c r="C33" s="126" t="s">
        <v>78</v>
      </c>
    </row>
    <row r="34" spans="1:4">
      <c r="A34" s="123"/>
      <c r="B34" s="126" t="s">
        <v>79</v>
      </c>
      <c r="C34" s="126" t="s">
        <v>80</v>
      </c>
    </row>
    <row r="35" spans="1:4">
      <c r="A35" s="123"/>
      <c r="B35" s="126" t="s">
        <v>81</v>
      </c>
      <c r="C35" s="126" t="s">
        <v>82</v>
      </c>
    </row>
    <row r="36" spans="1:4">
      <c r="A36" s="123"/>
      <c r="B36" s="126" t="s">
        <v>83</v>
      </c>
      <c r="C36" s="126" t="s">
        <v>84</v>
      </c>
    </row>
    <row r="37" spans="1:4" ht="30">
      <c r="A37" s="123"/>
      <c r="B37" s="126" t="s">
        <v>85</v>
      </c>
      <c r="C37" s="126" t="s">
        <v>86</v>
      </c>
    </row>
    <row r="38" spans="1:4">
      <c r="A38" s="25" t="s">
        <v>87</v>
      </c>
      <c r="B38" s="126" t="s">
        <v>88</v>
      </c>
      <c r="C38" s="126" t="s">
        <v>89</v>
      </c>
      <c r="D38" s="127"/>
    </row>
    <row r="39" spans="1:4">
      <c r="A39" s="123"/>
      <c r="B39" s="126" t="s">
        <v>90</v>
      </c>
      <c r="C39" s="126" t="s">
        <v>91</v>
      </c>
      <c r="D39" s="127"/>
    </row>
    <row r="40" spans="1:4">
      <c r="A40" s="123"/>
      <c r="B40" s="126" t="s">
        <v>92</v>
      </c>
      <c r="C40" s="126" t="s">
        <v>93</v>
      </c>
      <c r="D40" s="127"/>
    </row>
    <row r="41" spans="1:4">
      <c r="A41" s="123"/>
      <c r="B41" s="126" t="s">
        <v>94</v>
      </c>
      <c r="C41" s="126" t="s">
        <v>95</v>
      </c>
    </row>
    <row r="42" spans="1:4">
      <c r="A42" s="123"/>
      <c r="B42" s="126" t="s">
        <v>96</v>
      </c>
      <c r="C42" s="126" t="s">
        <v>97</v>
      </c>
    </row>
    <row r="43" spans="1:4">
      <c r="A43" s="123"/>
      <c r="B43" s="126" t="s">
        <v>98</v>
      </c>
      <c r="C43" s="126" t="s">
        <v>99</v>
      </c>
    </row>
    <row r="44" spans="1:4" ht="32.25">
      <c r="A44" s="123"/>
      <c r="B44" s="126" t="s">
        <v>100</v>
      </c>
      <c r="C44" s="126" t="s">
        <v>489</v>
      </c>
    </row>
    <row r="45" spans="1:4" ht="45">
      <c r="A45" s="123"/>
      <c r="B45" s="126" t="s">
        <v>101</v>
      </c>
      <c r="C45" s="126" t="s">
        <v>102</v>
      </c>
    </row>
    <row r="46" spans="1:4" ht="45">
      <c r="A46" s="123"/>
      <c r="B46" s="126" t="s">
        <v>103</v>
      </c>
      <c r="C46" s="126" t="s">
        <v>104</v>
      </c>
    </row>
    <row r="47" spans="1:4" ht="45">
      <c r="A47" s="123"/>
      <c r="B47" s="126" t="s">
        <v>105</v>
      </c>
      <c r="C47" s="126" t="s">
        <v>106</v>
      </c>
    </row>
    <row r="48" spans="1:4">
      <c r="A48" s="123"/>
      <c r="B48" s="126" t="s">
        <v>107</v>
      </c>
      <c r="C48" s="126" t="s">
        <v>108</v>
      </c>
    </row>
    <row r="49" spans="1:3">
      <c r="A49" s="25" t="s">
        <v>109</v>
      </c>
      <c r="B49" s="126" t="s">
        <v>110</v>
      </c>
      <c r="C49" s="126" t="s">
        <v>111</v>
      </c>
    </row>
    <row r="50" spans="1:3">
      <c r="A50" s="123"/>
      <c r="B50" s="126" t="s">
        <v>112</v>
      </c>
      <c r="C50" s="126" t="s">
        <v>113</v>
      </c>
    </row>
    <row r="51" spans="1:3">
      <c r="A51" s="123"/>
      <c r="B51" s="126" t="s">
        <v>114</v>
      </c>
      <c r="C51" s="126" t="s">
        <v>115</v>
      </c>
    </row>
    <row r="52" spans="1:3">
      <c r="A52" s="123"/>
      <c r="B52" s="126" t="s">
        <v>116</v>
      </c>
      <c r="C52" s="126" t="s">
        <v>117</v>
      </c>
    </row>
    <row r="53" spans="1:3">
      <c r="A53" s="123"/>
      <c r="B53" s="126" t="s">
        <v>118</v>
      </c>
      <c r="C53" s="126" t="s">
        <v>119</v>
      </c>
    </row>
    <row r="54" spans="1:3">
      <c r="A54" s="123"/>
      <c r="B54" s="126" t="s">
        <v>120</v>
      </c>
      <c r="C54" s="126" t="s">
        <v>120</v>
      </c>
    </row>
    <row r="55" spans="1:3">
      <c r="A55" s="123"/>
      <c r="B55" s="126" t="s">
        <v>121</v>
      </c>
      <c r="C55" s="126" t="s">
        <v>122</v>
      </c>
    </row>
    <row r="56" spans="1:3">
      <c r="A56" s="25" t="s">
        <v>123</v>
      </c>
      <c r="B56" s="126" t="s">
        <v>124</v>
      </c>
      <c r="C56" s="126" t="s">
        <v>125</v>
      </c>
    </row>
    <row r="57" spans="1:3">
      <c r="B57" s="126" t="s">
        <v>339</v>
      </c>
      <c r="C57" s="126" t="s">
        <v>126</v>
      </c>
    </row>
    <row r="58" spans="1:3">
      <c r="B58" s="126" t="s">
        <v>127</v>
      </c>
      <c r="C58" s="126" t="s">
        <v>128</v>
      </c>
    </row>
    <row r="59" spans="1:3">
      <c r="B59" s="126"/>
      <c r="C59" s="126"/>
    </row>
    <row r="60" spans="1:3">
      <c r="B60" s="126"/>
      <c r="C60" s="126"/>
    </row>
    <row r="61" spans="1:3" ht="30">
      <c r="B61" s="31" t="s">
        <v>529</v>
      </c>
      <c r="C61" s="44" t="s">
        <v>530</v>
      </c>
    </row>
    <row r="62" spans="1:3" ht="15.75" thickBot="1">
      <c r="B62" s="128" t="s">
        <v>129</v>
      </c>
      <c r="C62" s="128" t="s">
        <v>340</v>
      </c>
    </row>
    <row r="63" spans="1:3">
      <c r="B63" s="129"/>
      <c r="C63" s="129"/>
    </row>
    <row r="64" spans="1:3" ht="15.75" thickBot="1">
      <c r="B64" s="26"/>
      <c r="C64" s="26"/>
    </row>
    <row r="65" spans="2:3" ht="15.75" thickBot="1">
      <c r="B65" s="130" t="s">
        <v>341</v>
      </c>
      <c r="C65" s="130" t="s">
        <v>342</v>
      </c>
    </row>
    <row r="66" spans="2:3" ht="15.75" thickBot="1">
      <c r="B66" s="91"/>
      <c r="C66" s="91"/>
    </row>
    <row r="67" spans="2:3" ht="30">
      <c r="B67" s="68" t="s">
        <v>361</v>
      </c>
      <c r="C67" s="68" t="s">
        <v>358</v>
      </c>
    </row>
    <row r="68" spans="2:3">
      <c r="B68" s="126" t="s">
        <v>339</v>
      </c>
      <c r="C68" s="126" t="s">
        <v>126</v>
      </c>
    </row>
    <row r="69" spans="2:3" ht="15.75" thickBot="1">
      <c r="B69" s="128" t="s">
        <v>127</v>
      </c>
      <c r="C69" s="128" t="s">
        <v>128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4"/>
  <sheetViews>
    <sheetView zoomScale="85" zoomScaleNormal="85" workbookViewId="0">
      <selection activeCell="C71" sqref="C71"/>
    </sheetView>
  </sheetViews>
  <sheetFormatPr defaultColWidth="8.85546875" defaultRowHeight="15"/>
  <cols>
    <col min="1" max="1" width="8.42578125" bestFit="1" customWidth="1"/>
    <col min="2" max="2" width="103.140625" customWidth="1"/>
    <col min="3" max="3" width="116.5703125" style="22" bestFit="1" customWidth="1"/>
    <col min="4" max="4" width="11.42578125" bestFit="1" customWidth="1"/>
    <col min="5" max="5" width="17.28515625" bestFit="1" customWidth="1"/>
    <col min="6" max="6" width="18" bestFit="1" customWidth="1"/>
    <col min="7" max="7" width="23.85546875" bestFit="1" customWidth="1"/>
    <col min="8" max="8" width="37.28515625" customWidth="1"/>
    <col min="9" max="9" width="11.85546875" bestFit="1" customWidth="1"/>
    <col min="10" max="10" width="12.85546875" bestFit="1" customWidth="1"/>
    <col min="11" max="11" width="10.85546875" bestFit="1" customWidth="1"/>
    <col min="12" max="12" width="15.7109375" customWidth="1"/>
    <col min="13" max="13" width="18.5703125" customWidth="1"/>
  </cols>
  <sheetData>
    <row r="1" spans="1:13" ht="55.5" customHeight="1" thickBot="1">
      <c r="A1" s="1" t="s">
        <v>367</v>
      </c>
      <c r="B1" s="114" t="s">
        <v>333</v>
      </c>
      <c r="C1" s="114" t="s">
        <v>334</v>
      </c>
      <c r="D1" s="114" t="s">
        <v>447</v>
      </c>
      <c r="E1" s="114" t="s">
        <v>446</v>
      </c>
      <c r="F1" s="171" t="s">
        <v>518</v>
      </c>
      <c r="G1" s="172" t="s">
        <v>519</v>
      </c>
      <c r="H1" s="173" t="s">
        <v>520</v>
      </c>
      <c r="I1" s="174" t="s">
        <v>521</v>
      </c>
      <c r="J1" s="175" t="s">
        <v>522</v>
      </c>
      <c r="K1" s="174" t="s">
        <v>523</v>
      </c>
      <c r="L1" s="176" t="s">
        <v>524</v>
      </c>
      <c r="M1" s="177" t="s">
        <v>528</v>
      </c>
    </row>
    <row r="2" spans="1:13" ht="37.5" customHeight="1" thickBot="1">
      <c r="A2" s="4"/>
      <c r="B2" s="116" t="s">
        <v>134</v>
      </c>
      <c r="C2" s="132" t="s">
        <v>135</v>
      </c>
      <c r="D2" s="116" t="s">
        <v>452</v>
      </c>
      <c r="E2" s="116">
        <v>1</v>
      </c>
      <c r="F2" s="161"/>
      <c r="G2" s="162"/>
      <c r="H2" s="163">
        <f>G2*F2</f>
        <v>0</v>
      </c>
      <c r="I2" s="164">
        <f>F2+(G2*F2)</f>
        <v>0</v>
      </c>
      <c r="J2" s="164">
        <f>F2*E2</f>
        <v>0</v>
      </c>
      <c r="K2" s="164">
        <f>I2*E2</f>
        <v>0</v>
      </c>
      <c r="L2" s="165"/>
      <c r="M2" s="165"/>
    </row>
    <row r="3" spans="1:13" ht="30.75" thickBot="1">
      <c r="A3" s="1">
        <v>1</v>
      </c>
      <c r="B3" s="48" t="s">
        <v>136</v>
      </c>
      <c r="C3" s="52" t="s">
        <v>137</v>
      </c>
      <c r="D3" s="1"/>
      <c r="E3" s="1"/>
      <c r="F3" s="27"/>
      <c r="G3" s="168" t="s">
        <v>527</v>
      </c>
      <c r="H3" s="166"/>
      <c r="I3" s="27"/>
      <c r="J3" s="27"/>
      <c r="K3" s="27"/>
      <c r="L3" s="27"/>
      <c r="M3" s="27"/>
    </row>
    <row r="4" spans="1:13" ht="30.75" thickBot="1">
      <c r="A4" s="1"/>
      <c r="B4" s="49" t="s">
        <v>138</v>
      </c>
      <c r="C4" s="46" t="s">
        <v>139</v>
      </c>
      <c r="D4" s="1"/>
      <c r="E4" s="1"/>
      <c r="F4" s="27"/>
      <c r="G4" s="168" t="s">
        <v>526</v>
      </c>
      <c r="H4" s="167"/>
      <c r="I4" s="27"/>
      <c r="J4" s="27"/>
      <c r="K4" s="27"/>
      <c r="L4" s="27"/>
      <c r="M4" s="27"/>
    </row>
    <row r="5" spans="1:13">
      <c r="A5" s="1"/>
      <c r="B5" s="49" t="s">
        <v>140</v>
      </c>
      <c r="C5" s="46" t="s">
        <v>141</v>
      </c>
      <c r="D5" s="1"/>
      <c r="E5" s="1"/>
      <c r="F5" s="1"/>
      <c r="G5" s="11"/>
      <c r="H5" s="11"/>
    </row>
    <row r="6" spans="1:13">
      <c r="A6" s="1"/>
      <c r="B6" s="49" t="s">
        <v>142</v>
      </c>
      <c r="C6" s="46" t="s">
        <v>143</v>
      </c>
      <c r="D6" s="1"/>
      <c r="E6" s="1"/>
      <c r="F6" s="1"/>
      <c r="G6" s="11"/>
      <c r="H6" s="11"/>
    </row>
    <row r="7" spans="1:13">
      <c r="A7" s="1"/>
      <c r="B7" s="50" t="s">
        <v>144</v>
      </c>
      <c r="C7" s="46" t="s">
        <v>145</v>
      </c>
      <c r="D7" s="1"/>
      <c r="E7" s="1"/>
      <c r="F7" s="1"/>
      <c r="G7" s="11"/>
      <c r="H7" s="11"/>
    </row>
    <row r="8" spans="1:13">
      <c r="A8" s="1"/>
      <c r="B8" s="49" t="s">
        <v>146</v>
      </c>
      <c r="C8" s="53" t="s">
        <v>147</v>
      </c>
      <c r="D8" s="1"/>
      <c r="E8" s="1"/>
      <c r="F8" s="1"/>
      <c r="G8" s="11"/>
      <c r="H8" s="11"/>
    </row>
    <row r="9" spans="1:13">
      <c r="A9" s="1"/>
      <c r="B9" s="49" t="s">
        <v>148</v>
      </c>
      <c r="C9" s="53" t="s">
        <v>149</v>
      </c>
      <c r="D9" s="1"/>
      <c r="E9" s="1"/>
      <c r="F9" s="1"/>
      <c r="G9" s="11"/>
      <c r="H9" s="11"/>
    </row>
    <row r="10" spans="1:13">
      <c r="A10" s="1"/>
      <c r="B10" s="49" t="s">
        <v>150</v>
      </c>
      <c r="C10" s="53" t="s">
        <v>151</v>
      </c>
      <c r="D10" s="1"/>
      <c r="E10" s="1"/>
      <c r="F10" s="1"/>
      <c r="G10" s="11"/>
      <c r="H10" s="11"/>
    </row>
    <row r="11" spans="1:13">
      <c r="A11" s="1"/>
      <c r="B11" s="49" t="s">
        <v>152</v>
      </c>
      <c r="C11" s="53" t="s">
        <v>153</v>
      </c>
      <c r="D11" s="1"/>
      <c r="E11" s="1"/>
      <c r="F11" s="1"/>
      <c r="G11" s="11"/>
      <c r="H11" s="11"/>
    </row>
    <row r="12" spans="1:13">
      <c r="A12" s="1"/>
      <c r="B12" s="49" t="s">
        <v>154</v>
      </c>
      <c r="C12" s="54" t="s">
        <v>155</v>
      </c>
      <c r="D12" s="1"/>
      <c r="E12" s="1"/>
      <c r="F12" s="1"/>
      <c r="G12" s="11"/>
      <c r="H12" s="11"/>
    </row>
    <row r="13" spans="1:13">
      <c r="A13" s="1"/>
      <c r="B13" s="49" t="s">
        <v>156</v>
      </c>
      <c r="C13" s="54" t="s">
        <v>157</v>
      </c>
      <c r="D13" s="1"/>
      <c r="E13" s="1"/>
      <c r="F13" s="1"/>
      <c r="G13" s="11"/>
      <c r="H13" s="11"/>
    </row>
    <row r="14" spans="1:13">
      <c r="A14" s="1"/>
      <c r="B14" s="49" t="s">
        <v>158</v>
      </c>
      <c r="C14" s="46" t="s">
        <v>159</v>
      </c>
      <c r="D14" s="1"/>
      <c r="E14" s="1"/>
      <c r="F14" s="1"/>
      <c r="G14" s="11"/>
      <c r="H14" s="11"/>
    </row>
    <row r="15" spans="1:13">
      <c r="A15" s="25" t="s">
        <v>87</v>
      </c>
      <c r="B15" s="50" t="s">
        <v>160</v>
      </c>
      <c r="C15" s="46" t="s">
        <v>161</v>
      </c>
      <c r="D15" s="1"/>
      <c r="E15" s="1"/>
      <c r="F15" s="1"/>
      <c r="G15" s="11"/>
      <c r="H15" s="11"/>
    </row>
    <row r="16" spans="1:13">
      <c r="A16" s="25" t="s">
        <v>109</v>
      </c>
      <c r="B16" s="49" t="s">
        <v>162</v>
      </c>
      <c r="C16" s="46" t="s">
        <v>163</v>
      </c>
      <c r="D16" s="1"/>
      <c r="E16" s="1"/>
      <c r="F16" s="1"/>
      <c r="G16" s="11"/>
      <c r="H16" s="11"/>
    </row>
    <row r="17" spans="1:8">
      <c r="A17" s="25" t="s">
        <v>123</v>
      </c>
      <c r="B17" s="49" t="s">
        <v>164</v>
      </c>
      <c r="C17" s="46" t="s">
        <v>165</v>
      </c>
      <c r="D17" s="1"/>
      <c r="E17" s="1"/>
      <c r="F17" s="1"/>
      <c r="G17" s="11"/>
      <c r="H17" s="11"/>
    </row>
    <row r="18" spans="1:8">
      <c r="A18" s="25"/>
      <c r="B18" s="49" t="s">
        <v>166</v>
      </c>
      <c r="C18" s="46" t="s">
        <v>167</v>
      </c>
      <c r="D18" s="1"/>
      <c r="E18" s="1"/>
      <c r="F18" s="1"/>
      <c r="G18" s="11"/>
      <c r="H18" s="11"/>
    </row>
    <row r="19" spans="1:8">
      <c r="A19" s="25"/>
      <c r="B19" s="49" t="s">
        <v>168</v>
      </c>
      <c r="C19" s="46" t="s">
        <v>169</v>
      </c>
      <c r="D19" s="1"/>
      <c r="E19" s="1"/>
      <c r="F19" s="1"/>
      <c r="G19" s="11"/>
      <c r="H19" s="11"/>
    </row>
    <row r="20" spans="1:8">
      <c r="A20" s="25" t="s">
        <v>170</v>
      </c>
      <c r="B20" s="49" t="s">
        <v>171</v>
      </c>
      <c r="C20" s="46" t="s">
        <v>172</v>
      </c>
      <c r="D20" s="1"/>
      <c r="E20" s="1"/>
      <c r="F20" s="1"/>
      <c r="G20" s="11"/>
      <c r="H20" s="11"/>
    </row>
    <row r="21" spans="1:8">
      <c r="A21" s="25" t="s">
        <v>173</v>
      </c>
      <c r="B21" s="40" t="s">
        <v>174</v>
      </c>
      <c r="C21" s="46" t="s">
        <v>175</v>
      </c>
      <c r="G21" s="13"/>
      <c r="H21" s="13"/>
    </row>
    <row r="22" spans="1:8">
      <c r="A22" s="25" t="s">
        <v>176</v>
      </c>
      <c r="B22" s="50" t="s">
        <v>177</v>
      </c>
      <c r="C22" s="46" t="s">
        <v>178</v>
      </c>
      <c r="G22" s="13"/>
      <c r="H22" s="13"/>
    </row>
    <row r="23" spans="1:8">
      <c r="A23" s="25"/>
      <c r="B23" s="40" t="s">
        <v>179</v>
      </c>
      <c r="C23" s="46" t="s">
        <v>180</v>
      </c>
      <c r="G23" s="13"/>
      <c r="H23" s="13"/>
    </row>
    <row r="24" spans="1:8">
      <c r="A24" s="25"/>
      <c r="B24" s="40" t="s">
        <v>181</v>
      </c>
      <c r="C24" s="46" t="s">
        <v>182</v>
      </c>
      <c r="G24" s="13"/>
      <c r="H24" s="13"/>
    </row>
    <row r="25" spans="1:8">
      <c r="A25" s="25"/>
      <c r="B25" s="40" t="s">
        <v>183</v>
      </c>
      <c r="C25" s="46" t="s">
        <v>184</v>
      </c>
      <c r="G25" s="13"/>
      <c r="H25" s="13"/>
    </row>
    <row r="26" spans="1:8">
      <c r="A26" s="25" t="s">
        <v>185</v>
      </c>
      <c r="B26" s="40" t="s">
        <v>186</v>
      </c>
      <c r="C26" s="46" t="s">
        <v>187</v>
      </c>
      <c r="G26" s="13"/>
      <c r="H26" s="13"/>
    </row>
    <row r="27" spans="1:8">
      <c r="A27" s="25" t="s">
        <v>188</v>
      </c>
      <c r="B27" s="40" t="s">
        <v>189</v>
      </c>
      <c r="C27" s="46" t="s">
        <v>190</v>
      </c>
      <c r="G27" s="13"/>
      <c r="H27" s="13"/>
    </row>
    <row r="28" spans="1:8">
      <c r="A28" s="25"/>
      <c r="B28" s="40" t="s">
        <v>191</v>
      </c>
      <c r="C28" s="46" t="s">
        <v>192</v>
      </c>
      <c r="G28" s="13"/>
      <c r="H28" s="13"/>
    </row>
    <row r="29" spans="1:8">
      <c r="A29" s="25" t="s">
        <v>193</v>
      </c>
      <c r="B29" s="40" t="s">
        <v>194</v>
      </c>
      <c r="C29" s="46" t="s">
        <v>195</v>
      </c>
      <c r="G29" s="13"/>
      <c r="H29" s="13"/>
    </row>
    <row r="30" spans="1:8">
      <c r="A30" s="25" t="s">
        <v>196</v>
      </c>
      <c r="B30" s="40" t="s">
        <v>197</v>
      </c>
      <c r="C30" s="46" t="s">
        <v>198</v>
      </c>
      <c r="G30" s="13"/>
      <c r="H30" s="13"/>
    </row>
    <row r="31" spans="1:8">
      <c r="A31" s="25" t="s">
        <v>199</v>
      </c>
      <c r="B31" s="50" t="s">
        <v>200</v>
      </c>
      <c r="C31" s="46" t="s">
        <v>201</v>
      </c>
      <c r="G31" s="13"/>
      <c r="H31" s="13"/>
    </row>
    <row r="32" spans="1:8">
      <c r="A32" s="21"/>
      <c r="B32" s="40" t="s">
        <v>202</v>
      </c>
      <c r="C32" s="46" t="s">
        <v>203</v>
      </c>
      <c r="G32" s="13"/>
      <c r="H32" s="13"/>
    </row>
    <row r="33" spans="1:8">
      <c r="A33" s="21"/>
      <c r="B33" s="40" t="s">
        <v>204</v>
      </c>
      <c r="C33" s="46" t="s">
        <v>205</v>
      </c>
      <c r="G33" s="13"/>
      <c r="H33" s="13"/>
    </row>
    <row r="34" spans="1:8">
      <c r="B34" s="40" t="s">
        <v>206</v>
      </c>
      <c r="C34" s="46" t="s">
        <v>207</v>
      </c>
      <c r="G34" s="13"/>
      <c r="H34" s="13"/>
    </row>
    <row r="35" spans="1:8">
      <c r="B35" s="40" t="s">
        <v>208</v>
      </c>
      <c r="C35" s="46" t="s">
        <v>209</v>
      </c>
      <c r="G35" s="13"/>
      <c r="H35" s="13"/>
    </row>
    <row r="36" spans="1:8">
      <c r="B36" s="40" t="s">
        <v>210</v>
      </c>
      <c r="C36" s="55" t="s">
        <v>211</v>
      </c>
      <c r="G36" s="13"/>
      <c r="H36" s="13"/>
    </row>
    <row r="37" spans="1:8">
      <c r="B37" s="40" t="s">
        <v>212</v>
      </c>
      <c r="C37" s="46" t="s">
        <v>213</v>
      </c>
      <c r="G37" s="13"/>
      <c r="H37" s="13"/>
    </row>
    <row r="38" spans="1:8">
      <c r="A38" s="24">
        <v>2</v>
      </c>
      <c r="B38" s="50" t="s">
        <v>214</v>
      </c>
      <c r="C38" s="46" t="s">
        <v>215</v>
      </c>
      <c r="G38" s="13"/>
      <c r="H38" s="13"/>
    </row>
    <row r="39" spans="1:8">
      <c r="B39" s="50" t="s">
        <v>216</v>
      </c>
      <c r="C39" s="46" t="s">
        <v>217</v>
      </c>
      <c r="G39" s="13"/>
      <c r="H39" s="13"/>
    </row>
    <row r="40" spans="1:8">
      <c r="B40" s="40" t="s">
        <v>218</v>
      </c>
      <c r="C40" s="46" t="s">
        <v>219</v>
      </c>
      <c r="G40" s="13"/>
      <c r="H40" s="13"/>
    </row>
    <row r="41" spans="1:8">
      <c r="B41" s="50" t="s">
        <v>220</v>
      </c>
      <c r="C41" s="46" t="s">
        <v>221</v>
      </c>
      <c r="G41" s="13"/>
      <c r="H41" s="13"/>
    </row>
    <row r="42" spans="1:8">
      <c r="B42" s="50" t="s">
        <v>222</v>
      </c>
      <c r="C42" s="46" t="s">
        <v>223</v>
      </c>
      <c r="G42" s="13"/>
      <c r="H42" s="13"/>
    </row>
    <row r="43" spans="1:8">
      <c r="B43" s="50" t="s">
        <v>224</v>
      </c>
      <c r="C43" s="46" t="s">
        <v>225</v>
      </c>
      <c r="G43" s="13"/>
      <c r="H43" s="13"/>
    </row>
    <row r="44" spans="1:8">
      <c r="B44" s="40" t="s">
        <v>226</v>
      </c>
      <c r="C44" s="46" t="s">
        <v>227</v>
      </c>
      <c r="G44" s="13"/>
      <c r="H44" s="13"/>
    </row>
    <row r="45" spans="1:8">
      <c r="B45" s="40" t="s">
        <v>228</v>
      </c>
      <c r="C45" s="46" t="s">
        <v>229</v>
      </c>
      <c r="G45" s="13"/>
      <c r="H45" s="13"/>
    </row>
    <row r="46" spans="1:8">
      <c r="B46" s="40" t="s">
        <v>230</v>
      </c>
      <c r="C46" s="46" t="s">
        <v>231</v>
      </c>
      <c r="G46" s="13"/>
      <c r="H46" s="13"/>
    </row>
    <row r="47" spans="1:8">
      <c r="A47" s="24">
        <v>4</v>
      </c>
      <c r="B47" s="50" t="s">
        <v>232</v>
      </c>
      <c r="C47" s="46" t="s">
        <v>233</v>
      </c>
      <c r="G47" s="13"/>
      <c r="H47" s="13"/>
    </row>
    <row r="48" spans="1:8">
      <c r="B48" s="40" t="s">
        <v>234</v>
      </c>
      <c r="C48" s="46" t="s">
        <v>235</v>
      </c>
      <c r="G48" s="13"/>
      <c r="H48" s="13"/>
    </row>
    <row r="49" spans="1:8">
      <c r="B49" s="40" t="s">
        <v>236</v>
      </c>
      <c r="C49" s="46" t="s">
        <v>237</v>
      </c>
      <c r="G49" s="13"/>
      <c r="H49" s="13"/>
    </row>
    <row r="50" spans="1:8">
      <c r="B50" s="40" t="s">
        <v>238</v>
      </c>
      <c r="C50" s="46" t="s">
        <v>239</v>
      </c>
      <c r="G50" s="13"/>
      <c r="H50" s="13"/>
    </row>
    <row r="51" spans="1:8">
      <c r="B51" s="40" t="s">
        <v>240</v>
      </c>
      <c r="C51" s="46" t="s">
        <v>241</v>
      </c>
      <c r="G51" s="13"/>
      <c r="H51" s="13"/>
    </row>
    <row r="52" spans="1:8">
      <c r="B52" s="40" t="s">
        <v>242</v>
      </c>
      <c r="C52" s="46" t="s">
        <v>243</v>
      </c>
      <c r="G52" s="13"/>
      <c r="H52" s="13"/>
    </row>
    <row r="53" spans="1:8">
      <c r="B53" s="40" t="s">
        <v>244</v>
      </c>
      <c r="C53" s="46" t="s">
        <v>245</v>
      </c>
      <c r="G53" s="13"/>
      <c r="H53" s="13"/>
    </row>
    <row r="54" spans="1:8">
      <c r="A54" s="24">
        <v>5</v>
      </c>
      <c r="B54" s="50" t="s">
        <v>246</v>
      </c>
      <c r="C54" s="46" t="s">
        <v>247</v>
      </c>
      <c r="G54" s="13"/>
      <c r="H54" s="13"/>
    </row>
    <row r="55" spans="1:8">
      <c r="B55" s="49" t="s">
        <v>248</v>
      </c>
      <c r="C55" s="46" t="s">
        <v>249</v>
      </c>
      <c r="G55" s="13"/>
      <c r="H55" s="13"/>
    </row>
    <row r="56" spans="1:8">
      <c r="B56" s="49" t="s">
        <v>250</v>
      </c>
      <c r="C56" s="46" t="s">
        <v>251</v>
      </c>
      <c r="G56" s="13"/>
      <c r="H56" s="13"/>
    </row>
    <row r="57" spans="1:8">
      <c r="B57" s="40" t="s">
        <v>252</v>
      </c>
      <c r="C57" s="46" t="s">
        <v>253</v>
      </c>
      <c r="G57" s="13"/>
      <c r="H57" s="13"/>
    </row>
    <row r="58" spans="1:8">
      <c r="B58" s="40" t="s">
        <v>254</v>
      </c>
      <c r="C58" s="46" t="s">
        <v>255</v>
      </c>
      <c r="G58" s="13"/>
      <c r="H58" s="13"/>
    </row>
    <row r="59" spans="1:8">
      <c r="B59" s="40" t="s">
        <v>256</v>
      </c>
      <c r="C59" s="46" t="s">
        <v>257</v>
      </c>
      <c r="G59" s="13"/>
      <c r="H59" s="13"/>
    </row>
    <row r="60" spans="1:8">
      <c r="A60" s="24">
        <v>6</v>
      </c>
      <c r="B60" s="50" t="s">
        <v>130</v>
      </c>
      <c r="C60" s="46" t="s">
        <v>258</v>
      </c>
      <c r="G60" s="13"/>
      <c r="H60" s="13"/>
    </row>
    <row r="61" spans="1:8">
      <c r="A61" s="24"/>
      <c r="B61" s="40" t="s">
        <v>259</v>
      </c>
      <c r="C61" s="46" t="s">
        <v>260</v>
      </c>
      <c r="G61" s="13"/>
      <c r="H61" s="13"/>
    </row>
    <row r="62" spans="1:8">
      <c r="B62" s="51" t="s">
        <v>131</v>
      </c>
      <c r="C62" s="46" t="s">
        <v>261</v>
      </c>
      <c r="G62" s="13"/>
      <c r="H62" s="13"/>
    </row>
    <row r="63" spans="1:8">
      <c r="A63" s="24">
        <v>7</v>
      </c>
      <c r="B63" s="50" t="s">
        <v>262</v>
      </c>
      <c r="C63" s="46" t="s">
        <v>263</v>
      </c>
      <c r="G63" s="13"/>
      <c r="H63" s="13"/>
    </row>
    <row r="64" spans="1:8">
      <c r="B64" s="40" t="s">
        <v>264</v>
      </c>
      <c r="C64" s="46" t="s">
        <v>265</v>
      </c>
    </row>
    <row r="65" spans="2:8">
      <c r="B65" s="40" t="s">
        <v>266</v>
      </c>
      <c r="C65" s="46" t="s">
        <v>267</v>
      </c>
    </row>
    <row r="66" spans="2:8">
      <c r="B66" s="40" t="s">
        <v>268</v>
      </c>
      <c r="C66" s="46" t="s">
        <v>269</v>
      </c>
      <c r="G66" s="13"/>
      <c r="H66" s="13"/>
    </row>
    <row r="67" spans="2:8">
      <c r="B67" s="51" t="s">
        <v>132</v>
      </c>
      <c r="C67" s="46" t="s">
        <v>270</v>
      </c>
      <c r="G67" s="13"/>
      <c r="H67" s="13"/>
    </row>
    <row r="68" spans="2:8">
      <c r="B68" s="51" t="s">
        <v>133</v>
      </c>
      <c r="C68" s="40" t="s">
        <v>271</v>
      </c>
      <c r="G68" s="13"/>
      <c r="H68" s="13"/>
    </row>
    <row r="69" spans="2:8">
      <c r="B69" s="40"/>
      <c r="C69" s="56"/>
      <c r="G69" s="13"/>
      <c r="H69" s="13"/>
    </row>
    <row r="70" spans="2:8" s="27" customFormat="1">
      <c r="B70" s="40"/>
      <c r="C70" s="56"/>
      <c r="G70" s="13"/>
      <c r="H70" s="13"/>
    </row>
    <row r="71" spans="2:8" s="27" customFormat="1" ht="30">
      <c r="B71" s="31" t="s">
        <v>529</v>
      </c>
      <c r="C71" s="44" t="s">
        <v>530</v>
      </c>
      <c r="G71" s="13"/>
      <c r="H71" s="13"/>
    </row>
    <row r="72" spans="2:8" ht="15.75" thickBot="1">
      <c r="B72" s="47" t="s">
        <v>344</v>
      </c>
      <c r="C72" s="47" t="s">
        <v>345</v>
      </c>
      <c r="G72" s="13"/>
      <c r="H72" s="13"/>
    </row>
    <row r="73" spans="2:8" ht="15.75" thickBot="1">
      <c r="C73" s="23"/>
      <c r="G73" s="13"/>
      <c r="H73" s="13"/>
    </row>
    <row r="74" spans="2:8" ht="15.75" thickBot="1">
      <c r="B74" s="66" t="s">
        <v>356</v>
      </c>
      <c r="C74" s="66" t="s">
        <v>357</v>
      </c>
      <c r="G74" s="13"/>
      <c r="H74" s="13"/>
    </row>
    <row r="75" spans="2:8" ht="15.75" thickBot="1">
      <c r="B75" s="36"/>
      <c r="C75" s="36"/>
      <c r="G75" s="13"/>
      <c r="H75" s="13"/>
    </row>
    <row r="76" spans="2:8" ht="15.75" thickBot="1">
      <c r="B76" s="66" t="s">
        <v>352</v>
      </c>
      <c r="C76" s="67" t="s">
        <v>351</v>
      </c>
      <c r="G76" s="13"/>
      <c r="H76" s="13"/>
    </row>
    <row r="77" spans="2:8">
      <c r="C77" s="23"/>
      <c r="G77" s="13"/>
      <c r="H77" s="13"/>
    </row>
    <row r="78" spans="2:8">
      <c r="C78" s="23"/>
      <c r="G78" s="13"/>
      <c r="H78" s="13"/>
    </row>
    <row r="79" spans="2:8">
      <c r="C79" s="23"/>
      <c r="G79" s="13"/>
      <c r="H79" s="13"/>
    </row>
    <row r="80" spans="2:8">
      <c r="C80" s="23"/>
      <c r="G80" s="13"/>
      <c r="H80" s="13"/>
    </row>
    <row r="81" spans="1:8">
      <c r="C81" s="23"/>
      <c r="G81" s="13"/>
      <c r="H81" s="13"/>
    </row>
    <row r="82" spans="1:8">
      <c r="C82" s="23"/>
      <c r="G82" s="13"/>
      <c r="H82" s="13"/>
    </row>
    <row r="83" spans="1:8">
      <c r="C83" s="23"/>
      <c r="G83" s="13"/>
      <c r="H83" s="13"/>
    </row>
    <row r="84" spans="1:8">
      <c r="C84" s="23"/>
      <c r="G84" s="13"/>
      <c r="H84" s="13"/>
    </row>
    <row r="85" spans="1:8">
      <c r="A85" s="1"/>
      <c r="B85" s="1"/>
      <c r="C85" s="23"/>
      <c r="D85" s="1"/>
      <c r="E85" s="1"/>
      <c r="F85" s="1"/>
      <c r="G85" s="11"/>
      <c r="H85" s="11"/>
    </row>
    <row r="86" spans="1:8">
      <c r="A86" s="1"/>
      <c r="B86" s="1"/>
      <c r="C86" s="23"/>
      <c r="D86" s="1"/>
      <c r="E86" s="1"/>
      <c r="F86" s="1"/>
      <c r="G86" s="11"/>
      <c r="H86" s="11"/>
    </row>
    <row r="87" spans="1:8">
      <c r="A87" s="1"/>
      <c r="B87" s="1"/>
      <c r="C87" s="23"/>
      <c r="D87" s="1"/>
      <c r="E87" s="1"/>
      <c r="F87" s="1"/>
      <c r="G87" s="11"/>
      <c r="H87" s="11"/>
    </row>
    <row r="88" spans="1:8">
      <c r="A88" s="1"/>
      <c r="B88" s="1"/>
      <c r="C88" s="23"/>
      <c r="D88" s="1"/>
      <c r="E88" s="1"/>
      <c r="F88" s="1"/>
      <c r="G88" s="11"/>
      <c r="H88" s="11"/>
    </row>
    <row r="89" spans="1:8">
      <c r="A89" s="1"/>
      <c r="B89" s="1"/>
      <c r="C89" s="23"/>
      <c r="D89" s="1"/>
      <c r="E89" s="1"/>
      <c r="F89" s="1"/>
      <c r="G89" s="11"/>
      <c r="H89" s="11"/>
    </row>
    <row r="90" spans="1:8">
      <c r="A90" s="1"/>
      <c r="B90" s="1"/>
      <c r="C90" s="23"/>
      <c r="D90" s="1"/>
      <c r="E90" s="1"/>
      <c r="F90" s="1"/>
      <c r="G90" s="11"/>
      <c r="H90" s="11"/>
    </row>
    <row r="91" spans="1:8">
      <c r="A91" s="1"/>
      <c r="B91" s="1"/>
      <c r="C91" s="23"/>
      <c r="D91" s="1"/>
      <c r="E91" s="1"/>
      <c r="F91" s="1"/>
      <c r="G91" s="11"/>
      <c r="H91" s="11"/>
    </row>
    <row r="92" spans="1:8">
      <c r="A92" s="1"/>
      <c r="B92" s="1"/>
      <c r="C92" s="23"/>
      <c r="D92" s="1"/>
      <c r="E92" s="1"/>
      <c r="F92" s="1"/>
      <c r="G92" s="11"/>
      <c r="H92" s="11"/>
    </row>
    <row r="93" spans="1:8">
      <c r="A93" s="1"/>
      <c r="B93" s="1"/>
      <c r="C93" s="23"/>
      <c r="D93" s="1"/>
      <c r="E93" s="1"/>
      <c r="F93" s="1"/>
      <c r="G93" s="11"/>
      <c r="H93" s="11"/>
    </row>
    <row r="94" spans="1:8">
      <c r="A94" s="1"/>
      <c r="B94" s="1"/>
      <c r="C94" s="23"/>
      <c r="D94" s="1"/>
      <c r="E94" s="1"/>
      <c r="F94" s="1"/>
      <c r="G94" s="11"/>
      <c r="H94" s="11"/>
    </row>
    <row r="95" spans="1:8">
      <c r="A95" s="1"/>
      <c r="B95" s="1"/>
      <c r="C95" s="23"/>
      <c r="D95" s="1"/>
      <c r="E95" s="1"/>
      <c r="F95" s="1"/>
      <c r="G95" s="11"/>
      <c r="H95" s="11"/>
    </row>
    <row r="96" spans="1:8">
      <c r="A96" s="1"/>
      <c r="B96" s="1"/>
      <c r="C96" s="23"/>
      <c r="D96" s="1"/>
      <c r="E96" s="1"/>
      <c r="F96" s="1"/>
      <c r="G96" s="11"/>
      <c r="H96" s="11"/>
    </row>
    <row r="97" spans="1:8">
      <c r="A97" s="1"/>
      <c r="B97" s="1"/>
      <c r="C97" s="23"/>
      <c r="D97" s="1"/>
      <c r="E97" s="1"/>
      <c r="F97" s="1"/>
      <c r="G97" s="11"/>
      <c r="H97" s="11"/>
    </row>
    <row r="98" spans="1:8">
      <c r="A98" s="1"/>
      <c r="B98" s="1"/>
      <c r="C98" s="23"/>
      <c r="D98" s="1"/>
      <c r="E98" s="1"/>
      <c r="F98" s="1"/>
      <c r="G98" s="11"/>
      <c r="H98" s="11"/>
    </row>
    <row r="99" spans="1:8">
      <c r="A99" s="1"/>
      <c r="B99" s="1"/>
      <c r="C99" s="23"/>
      <c r="D99" s="1"/>
      <c r="E99" s="1"/>
      <c r="F99" s="1"/>
      <c r="G99" s="11"/>
      <c r="H99" s="11"/>
    </row>
    <row r="100" spans="1:8">
      <c r="A100" s="1"/>
      <c r="B100" s="1"/>
      <c r="C100" s="23"/>
      <c r="D100" s="1"/>
      <c r="E100" s="1"/>
      <c r="F100" s="1"/>
      <c r="G100" s="11"/>
      <c r="H100" s="11"/>
    </row>
    <row r="101" spans="1:8">
      <c r="A101" s="1"/>
      <c r="B101" s="1"/>
      <c r="C101" s="23"/>
      <c r="D101" s="1"/>
      <c r="E101" s="1"/>
      <c r="F101" s="1"/>
      <c r="G101" s="11"/>
      <c r="H101" s="11"/>
    </row>
    <row r="102" spans="1:8">
      <c r="A102" s="1"/>
      <c r="B102" s="1"/>
      <c r="C102" s="23"/>
      <c r="D102" s="1"/>
      <c r="E102" s="1"/>
      <c r="F102" s="1"/>
      <c r="G102" s="11"/>
      <c r="H102" s="11"/>
    </row>
    <row r="103" spans="1:8">
      <c r="C103" s="14"/>
    </row>
    <row r="104" spans="1:8">
      <c r="C104" s="14"/>
    </row>
    <row r="105" spans="1:8">
      <c r="C105" s="14"/>
    </row>
    <row r="108" spans="1:8">
      <c r="C108" s="14"/>
    </row>
    <row r="109" spans="1:8">
      <c r="A109" s="1"/>
      <c r="B109" s="1"/>
      <c r="C109" s="14"/>
    </row>
    <row r="110" spans="1:8">
      <c r="C110" s="14"/>
    </row>
    <row r="111" spans="1:8">
      <c r="A111" s="1"/>
      <c r="B111" s="1"/>
      <c r="C111" s="14"/>
    </row>
    <row r="112" spans="1:8">
      <c r="C112" s="14"/>
    </row>
    <row r="113" spans="1:4">
      <c r="A113" s="1"/>
      <c r="B113" s="1"/>
      <c r="C113" s="14"/>
    </row>
    <row r="114" spans="1:4">
      <c r="A114" s="1"/>
      <c r="B114" s="1"/>
      <c r="C114" s="15"/>
      <c r="D114" s="8"/>
    </row>
    <row r="115" spans="1:4">
      <c r="C115" s="16"/>
      <c r="D115" s="8"/>
    </row>
    <row r="116" spans="1:4">
      <c r="C116" s="17"/>
      <c r="D116" s="8"/>
    </row>
    <row r="117" spans="1:4">
      <c r="C117" s="18"/>
    </row>
    <row r="118" spans="1:4">
      <c r="C118" s="18"/>
    </row>
    <row r="119" spans="1:4">
      <c r="C119" s="18"/>
    </row>
    <row r="120" spans="1:4">
      <c r="C120" s="18"/>
    </row>
    <row r="121" spans="1:4">
      <c r="C121" s="18"/>
    </row>
    <row r="122" spans="1:4">
      <c r="C122" s="18"/>
    </row>
    <row r="123" spans="1:4">
      <c r="C123" s="18"/>
    </row>
    <row r="124" spans="1:4">
      <c r="C124" s="18"/>
    </row>
    <row r="125" spans="1:4">
      <c r="A125" s="1"/>
      <c r="B125" s="1"/>
      <c r="C125" s="19"/>
    </row>
    <row r="126" spans="1:4">
      <c r="C126" s="14"/>
    </row>
    <row r="127" spans="1:4">
      <c r="C127" s="14"/>
    </row>
    <row r="128" spans="1:4">
      <c r="C128" s="14"/>
    </row>
    <row r="129" spans="1:3">
      <c r="C129" s="14"/>
    </row>
    <row r="130" spans="1:3">
      <c r="C130" s="14"/>
    </row>
    <row r="131" spans="1:3">
      <c r="C131" s="14"/>
    </row>
    <row r="132" spans="1:3">
      <c r="A132" s="1"/>
      <c r="B132" s="1"/>
      <c r="C132" s="20"/>
    </row>
    <row r="133" spans="1:3">
      <c r="C133" s="14"/>
    </row>
    <row r="134" spans="1:3">
      <c r="C134" s="1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zoomScale="85" zoomScaleNormal="85" workbookViewId="0">
      <selection activeCell="F12" sqref="F12:G12"/>
    </sheetView>
  </sheetViews>
  <sheetFormatPr defaultColWidth="8.85546875" defaultRowHeight="15"/>
  <cols>
    <col min="1" max="1" width="8" bestFit="1" customWidth="1"/>
    <col min="2" max="2" width="65.42578125" customWidth="1"/>
    <col min="3" max="3" width="61.140625" customWidth="1"/>
    <col min="4" max="4" width="10.5703125" bestFit="1" customWidth="1"/>
    <col min="5" max="5" width="17.42578125" bestFit="1" customWidth="1"/>
    <col min="6" max="6" width="15.140625" bestFit="1" customWidth="1"/>
    <col min="7" max="7" width="23.85546875" bestFit="1" customWidth="1"/>
    <col min="8" max="8" width="32.28515625" customWidth="1"/>
    <col min="9" max="9" width="15" customWidth="1"/>
    <col min="10" max="10" width="16.28515625" customWidth="1"/>
    <col min="11" max="11" width="13.7109375" customWidth="1"/>
    <col min="12" max="12" width="17.7109375" customWidth="1"/>
    <col min="13" max="13" width="18.140625" customWidth="1"/>
  </cols>
  <sheetData>
    <row r="1" spans="1:13" ht="72" customHeight="1" thickBot="1">
      <c r="A1" s="28" t="s">
        <v>444</v>
      </c>
      <c r="B1" s="114" t="s">
        <v>333</v>
      </c>
      <c r="C1" s="86" t="s">
        <v>334</v>
      </c>
      <c r="D1" s="86" t="s">
        <v>447</v>
      </c>
      <c r="E1" s="114" t="s">
        <v>446</v>
      </c>
      <c r="F1" s="171" t="s">
        <v>518</v>
      </c>
      <c r="G1" s="172" t="s">
        <v>519</v>
      </c>
      <c r="H1" s="173" t="s">
        <v>520</v>
      </c>
      <c r="I1" s="174" t="s">
        <v>521</v>
      </c>
      <c r="J1" s="175" t="s">
        <v>522</v>
      </c>
      <c r="K1" s="174" t="s">
        <v>523</v>
      </c>
      <c r="L1" s="176" t="s">
        <v>524</v>
      </c>
      <c r="M1" s="177" t="s">
        <v>528</v>
      </c>
    </row>
    <row r="2" spans="1:13" ht="15.75" thickBot="1">
      <c r="A2" s="4"/>
      <c r="B2" s="116" t="s">
        <v>272</v>
      </c>
      <c r="C2" s="116" t="s">
        <v>273</v>
      </c>
      <c r="D2" s="116" t="s">
        <v>452</v>
      </c>
      <c r="E2" s="116">
        <v>1</v>
      </c>
      <c r="F2" s="161"/>
      <c r="G2" s="162"/>
      <c r="H2" s="163">
        <f>G2*F2</f>
        <v>0</v>
      </c>
      <c r="I2" s="164">
        <f>F2+(G2*F2)</f>
        <v>0</v>
      </c>
      <c r="J2" s="164">
        <f>F2*E2</f>
        <v>0</v>
      </c>
      <c r="K2" s="164">
        <f>I2*E2</f>
        <v>0</v>
      </c>
      <c r="L2" s="165"/>
      <c r="M2" s="165"/>
    </row>
    <row r="3" spans="1:13" ht="30.75" thickBot="1">
      <c r="A3" s="1"/>
      <c r="B3" s="59" t="s">
        <v>274</v>
      </c>
      <c r="C3" s="39" t="s">
        <v>275</v>
      </c>
      <c r="D3" s="1"/>
      <c r="E3" s="1"/>
      <c r="F3" s="27"/>
      <c r="G3" s="168" t="s">
        <v>527</v>
      </c>
      <c r="H3" s="166"/>
      <c r="I3" s="27"/>
      <c r="J3" s="27"/>
      <c r="K3" s="27"/>
      <c r="L3" s="27"/>
      <c r="M3" s="27"/>
    </row>
    <row r="4" spans="1:13" ht="30.75" thickBot="1">
      <c r="B4" s="57" t="s">
        <v>276</v>
      </c>
      <c r="C4" s="57" t="s">
        <v>277</v>
      </c>
      <c r="F4" s="27"/>
      <c r="G4" s="168" t="s">
        <v>526</v>
      </c>
      <c r="H4" s="167"/>
      <c r="I4" s="27"/>
      <c r="J4" s="27"/>
      <c r="K4" s="27"/>
      <c r="L4" s="27"/>
      <c r="M4" s="27"/>
    </row>
    <row r="5" spans="1:13" ht="30">
      <c r="B5" s="57" t="s">
        <v>278</v>
      </c>
      <c r="C5" s="57" t="s">
        <v>279</v>
      </c>
    </row>
    <row r="6" spans="1:13" ht="30">
      <c r="B6" s="57" t="s">
        <v>280</v>
      </c>
      <c r="C6" s="57" t="s">
        <v>281</v>
      </c>
    </row>
    <row r="7" spans="1:13">
      <c r="B7" s="57" t="s">
        <v>282</v>
      </c>
      <c r="C7" s="57" t="s">
        <v>283</v>
      </c>
    </row>
    <row r="8" spans="1:13">
      <c r="B8" s="57" t="s">
        <v>284</v>
      </c>
      <c r="C8" s="57" t="s">
        <v>285</v>
      </c>
    </row>
    <row r="9" spans="1:13">
      <c r="B9" s="57" t="s">
        <v>286</v>
      </c>
      <c r="C9" s="57" t="s">
        <v>287</v>
      </c>
    </row>
    <row r="10" spans="1:13">
      <c r="B10" s="57" t="s">
        <v>288</v>
      </c>
      <c r="C10" s="57" t="s">
        <v>289</v>
      </c>
    </row>
    <row r="11" spans="1:13">
      <c r="A11" s="1"/>
      <c r="B11" s="57" t="s">
        <v>290</v>
      </c>
      <c r="C11" s="57" t="s">
        <v>291</v>
      </c>
    </row>
    <row r="12" spans="1:13">
      <c r="B12" s="57" t="s">
        <v>292</v>
      </c>
      <c r="C12" s="57" t="s">
        <v>293</v>
      </c>
    </row>
    <row r="13" spans="1:13">
      <c r="B13" s="40"/>
      <c r="C13" s="40"/>
    </row>
    <row r="14" spans="1:13" ht="15.75" thickBot="1">
      <c r="B14" s="58" t="s">
        <v>294</v>
      </c>
      <c r="C14" s="58" t="s">
        <v>346</v>
      </c>
    </row>
    <row r="15" spans="1:13" ht="15.75" thickBot="1">
      <c r="C15" s="2"/>
    </row>
    <row r="16" spans="1:13" ht="15.75" thickBot="1">
      <c r="B16" s="33" t="s">
        <v>355</v>
      </c>
      <c r="C16" s="33" t="s">
        <v>350</v>
      </c>
    </row>
    <row r="17" spans="1:3" ht="15.75" thickBot="1">
      <c r="A17" s="1"/>
      <c r="B17" s="34"/>
      <c r="C17" s="34"/>
    </row>
    <row r="18" spans="1:3" ht="15.75" thickBot="1">
      <c r="B18" s="33" t="s">
        <v>352</v>
      </c>
      <c r="C18" s="35" t="s">
        <v>351</v>
      </c>
    </row>
    <row r="19" spans="1:3">
      <c r="A19" s="1"/>
      <c r="B19" s="1"/>
      <c r="C19" s="3"/>
    </row>
    <row r="20" spans="1:3">
      <c r="C20" s="3"/>
    </row>
    <row r="21" spans="1:3">
      <c r="C21" s="3"/>
    </row>
    <row r="22" spans="1:3">
      <c r="C22" s="3"/>
    </row>
    <row r="23" spans="1:3">
      <c r="C23" s="2"/>
    </row>
    <row r="24" spans="1:3">
      <c r="C24" s="3"/>
    </row>
    <row r="25" spans="1:3">
      <c r="C25" s="3"/>
    </row>
    <row r="26" spans="1:3">
      <c r="C26" s="3"/>
    </row>
    <row r="27" spans="1:3">
      <c r="C27" s="3"/>
    </row>
    <row r="28" spans="1:3">
      <c r="C28" s="3"/>
    </row>
    <row r="29" spans="1:3">
      <c r="C29" s="3"/>
    </row>
    <row r="30" spans="1:3">
      <c r="C30" s="3"/>
    </row>
    <row r="31" spans="1:3">
      <c r="A31" s="1"/>
      <c r="B31" s="1"/>
      <c r="C31" s="2"/>
    </row>
    <row r="32" spans="1:3">
      <c r="C32" s="3"/>
    </row>
    <row r="33" spans="1:4">
      <c r="A33" s="1"/>
      <c r="B33" s="1"/>
      <c r="C33" s="3"/>
    </row>
    <row r="34" spans="1:4">
      <c r="C34" s="3"/>
    </row>
    <row r="35" spans="1:4">
      <c r="A35" s="1"/>
      <c r="B35" s="1"/>
      <c r="C35" s="3"/>
    </row>
    <row r="36" spans="1:4">
      <c r="C36" s="3"/>
    </row>
    <row r="37" spans="1:4">
      <c r="A37" s="1"/>
      <c r="B37" s="1"/>
      <c r="C37" s="3"/>
    </row>
    <row r="38" spans="1:4">
      <c r="A38" s="1"/>
      <c r="B38" s="1"/>
      <c r="C38" s="9"/>
      <c r="D38" s="8"/>
    </row>
    <row r="39" spans="1:4">
      <c r="C39" s="7"/>
      <c r="D39" s="8"/>
    </row>
    <row r="40" spans="1:4">
      <c r="C40" s="8"/>
      <c r="D40" s="8"/>
    </row>
    <row r="41" spans="1:4">
      <c r="C41" s="5"/>
    </row>
    <row r="42" spans="1:4">
      <c r="C42" s="5"/>
    </row>
    <row r="43" spans="1:4">
      <c r="C43" s="5"/>
    </row>
    <row r="44" spans="1:4">
      <c r="C44" s="5"/>
    </row>
    <row r="45" spans="1:4">
      <c r="C45" s="5"/>
    </row>
    <row r="46" spans="1:4">
      <c r="C46" s="5"/>
    </row>
    <row r="47" spans="1:4">
      <c r="C47" s="5"/>
    </row>
    <row r="48" spans="1:4">
      <c r="C48" s="5"/>
    </row>
    <row r="49" spans="1:3">
      <c r="A49" s="1"/>
      <c r="B49" s="1"/>
      <c r="C49" s="10"/>
    </row>
    <row r="50" spans="1:3">
      <c r="C50" s="2"/>
    </row>
    <row r="51" spans="1:3">
      <c r="C51" s="2"/>
    </row>
    <row r="52" spans="1:3">
      <c r="C52" s="2"/>
    </row>
    <row r="53" spans="1:3">
      <c r="C53" s="2"/>
    </row>
    <row r="54" spans="1:3">
      <c r="C54" s="2"/>
    </row>
    <row r="55" spans="1:3">
      <c r="C55" s="2"/>
    </row>
    <row r="56" spans="1:3">
      <c r="A56" s="1"/>
      <c r="B56" s="1"/>
      <c r="C56" s="6"/>
    </row>
    <row r="57" spans="1:3">
      <c r="C57" s="2"/>
    </row>
    <row r="58" spans="1:3">
      <c r="C58" s="2"/>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3"/>
  <sheetViews>
    <sheetView tabSelected="1" zoomScale="85" zoomScaleNormal="85" workbookViewId="0">
      <selection activeCell="E10" sqref="E10"/>
    </sheetView>
  </sheetViews>
  <sheetFormatPr defaultColWidth="10.140625" defaultRowHeight="15"/>
  <cols>
    <col min="1" max="1" width="9" style="199" bestFit="1" customWidth="1"/>
    <col min="2" max="2" width="85.140625" style="199" customWidth="1"/>
    <col min="3" max="3" width="50.85546875" style="199" customWidth="1"/>
    <col min="4" max="4" width="13.140625" style="199" bestFit="1" customWidth="1"/>
    <col min="5" max="5" width="19.85546875" style="199" bestFit="1" customWidth="1"/>
    <col min="6" max="6" width="17.28515625" style="199" bestFit="1" customWidth="1"/>
    <col min="7" max="7" width="33.7109375" style="199" bestFit="1" customWidth="1"/>
    <col min="8" max="8" width="37.140625" style="199" customWidth="1"/>
    <col min="9" max="9" width="16.5703125" style="199" customWidth="1"/>
    <col min="10" max="10" width="17" style="199" customWidth="1"/>
    <col min="11" max="11" width="16.7109375" style="199" customWidth="1"/>
    <col min="12" max="12" width="16" style="199" customWidth="1"/>
    <col min="13" max="13" width="24.140625" style="199" customWidth="1"/>
    <col min="14" max="16384" width="10.140625" style="199"/>
  </cols>
  <sheetData>
    <row r="1" spans="1:13" ht="66.75" customHeight="1" thickBot="1">
      <c r="A1" s="189" t="s">
        <v>338</v>
      </c>
      <c r="B1" s="190" t="s">
        <v>333</v>
      </c>
      <c r="C1" s="191" t="s">
        <v>334</v>
      </c>
      <c r="D1" s="191" t="s">
        <v>447</v>
      </c>
      <c r="E1" s="191" t="s">
        <v>446</v>
      </c>
      <c r="F1" s="192" t="s">
        <v>518</v>
      </c>
      <c r="G1" s="193" t="s">
        <v>519</v>
      </c>
      <c r="H1" s="194" t="s">
        <v>520</v>
      </c>
      <c r="I1" s="195" t="s">
        <v>521</v>
      </c>
      <c r="J1" s="196" t="s">
        <v>522</v>
      </c>
      <c r="K1" s="195" t="s">
        <v>523</v>
      </c>
      <c r="L1" s="197" t="s">
        <v>524</v>
      </c>
      <c r="M1" s="198" t="s">
        <v>528</v>
      </c>
    </row>
    <row r="2" spans="1:13" ht="43.5" customHeight="1" thickBot="1">
      <c r="A2" s="200"/>
      <c r="B2" s="201" t="s">
        <v>306</v>
      </c>
      <c r="C2" s="201" t="s">
        <v>307</v>
      </c>
      <c r="D2" s="201" t="s">
        <v>452</v>
      </c>
      <c r="E2" s="202">
        <v>1</v>
      </c>
      <c r="F2" s="203"/>
      <c r="G2" s="204"/>
      <c r="H2" s="205">
        <f>G2*F2</f>
        <v>0</v>
      </c>
      <c r="I2" s="206">
        <f>F2+(G2*F2)</f>
        <v>0</v>
      </c>
      <c r="J2" s="206">
        <f>F2*E2</f>
        <v>0</v>
      </c>
      <c r="K2" s="206">
        <f>I2*E2</f>
        <v>0</v>
      </c>
      <c r="L2" s="207"/>
      <c r="M2" s="207"/>
    </row>
    <row r="3" spans="1:13" ht="30.75" thickBot="1">
      <c r="A3" s="189"/>
      <c r="B3" s="208" t="s">
        <v>308</v>
      </c>
      <c r="C3" s="208" t="s">
        <v>309</v>
      </c>
      <c r="D3" s="189"/>
      <c r="E3" s="189"/>
      <c r="G3" s="209" t="s">
        <v>527</v>
      </c>
      <c r="H3" s="210"/>
    </row>
    <row r="4" spans="1:13" ht="15.75" thickBot="1">
      <c r="A4" s="189"/>
      <c r="B4" s="211" t="s">
        <v>310</v>
      </c>
      <c r="C4" s="208" t="s">
        <v>311</v>
      </c>
      <c r="D4" s="189"/>
      <c r="E4" s="189"/>
      <c r="G4" s="209" t="s">
        <v>526</v>
      </c>
      <c r="H4" s="212"/>
    </row>
    <row r="5" spans="1:13" ht="30">
      <c r="B5" s="208" t="s">
        <v>312</v>
      </c>
      <c r="C5" s="208" t="s">
        <v>313</v>
      </c>
    </row>
    <row r="6" spans="1:13">
      <c r="B6" s="208" t="s">
        <v>314</v>
      </c>
      <c r="C6" s="208" t="s">
        <v>315</v>
      </c>
    </row>
    <row r="7" spans="1:13" ht="30">
      <c r="B7" s="187" t="s">
        <v>541</v>
      </c>
      <c r="C7" s="187" t="s">
        <v>542</v>
      </c>
    </row>
    <row r="8" spans="1:13">
      <c r="B8" s="187" t="s">
        <v>535</v>
      </c>
      <c r="C8" s="188" t="s">
        <v>538</v>
      </c>
    </row>
    <row r="9" spans="1:13">
      <c r="B9" s="187" t="s">
        <v>536</v>
      </c>
      <c r="C9" s="188" t="s">
        <v>539</v>
      </c>
    </row>
    <row r="10" spans="1:13">
      <c r="A10" s="189"/>
      <c r="B10" s="187" t="s">
        <v>537</v>
      </c>
      <c r="C10" s="188" t="s">
        <v>540</v>
      </c>
      <c r="D10" s="189"/>
      <c r="E10" s="189"/>
      <c r="F10" s="189"/>
      <c r="G10" s="213"/>
      <c r="H10" s="213"/>
    </row>
    <row r="11" spans="1:13" ht="30.75" thickBot="1">
      <c r="B11" s="214" t="s">
        <v>543</v>
      </c>
      <c r="C11" s="214" t="s">
        <v>544</v>
      </c>
    </row>
    <row r="12" spans="1:13" ht="15.75" thickBot="1"/>
    <row r="13" spans="1:13" ht="15.75" thickBot="1">
      <c r="A13" s="189"/>
      <c r="B13" s="215" t="s">
        <v>353</v>
      </c>
      <c r="C13" s="215" t="s">
        <v>354</v>
      </c>
    </row>
    <row r="14" spans="1:13" ht="15.75" thickBot="1">
      <c r="B14" s="216"/>
      <c r="C14" s="216"/>
    </row>
    <row r="15" spans="1:13" ht="15.75" thickBot="1">
      <c r="B15" s="215" t="s">
        <v>352</v>
      </c>
      <c r="C15" s="217" t="s">
        <v>351</v>
      </c>
    </row>
    <row r="17" spans="1:8">
      <c r="A17" s="189"/>
      <c r="B17" s="189"/>
      <c r="D17" s="189"/>
      <c r="E17" s="189"/>
      <c r="F17" s="189"/>
      <c r="G17" s="213"/>
      <c r="H17" s="213"/>
    </row>
    <row r="21" spans="1:8">
      <c r="C21" s="218"/>
    </row>
    <row r="22" spans="1:8">
      <c r="C22" s="218"/>
    </row>
    <row r="23" spans="1:8">
      <c r="C23" s="219"/>
    </row>
    <row r="24" spans="1:8">
      <c r="A24" s="189"/>
      <c r="B24" s="189"/>
      <c r="C24" s="189"/>
      <c r="D24" s="189"/>
      <c r="E24" s="189"/>
      <c r="F24" s="189"/>
      <c r="G24" s="213"/>
      <c r="H24" s="213"/>
    </row>
    <row r="25" spans="1:8">
      <c r="C25" s="218"/>
    </row>
    <row r="26" spans="1:8">
      <c r="C26" s="218"/>
    </row>
    <row r="27" spans="1:8">
      <c r="C27" s="218"/>
    </row>
    <row r="28" spans="1:8">
      <c r="C28" s="218"/>
    </row>
    <row r="29" spans="1:8">
      <c r="C29" s="218"/>
    </row>
    <row r="30" spans="1:8">
      <c r="C30" s="218"/>
    </row>
    <row r="31" spans="1:8">
      <c r="A31" s="189"/>
      <c r="B31" s="189"/>
      <c r="C31" s="189"/>
      <c r="D31" s="189"/>
      <c r="E31" s="189"/>
      <c r="F31" s="189"/>
      <c r="G31" s="213"/>
      <c r="H31" s="213"/>
    </row>
    <row r="32" spans="1:8">
      <c r="C32" s="218"/>
    </row>
    <row r="33" spans="1:8">
      <c r="A33" s="189"/>
      <c r="B33" s="189"/>
      <c r="C33" s="218"/>
    </row>
    <row r="34" spans="1:8">
      <c r="A34" s="189"/>
      <c r="B34" s="189"/>
      <c r="C34" s="218"/>
      <c r="D34" s="220"/>
    </row>
    <row r="35" spans="1:8">
      <c r="C35" s="218"/>
      <c r="D35" s="220"/>
    </row>
    <row r="36" spans="1:8">
      <c r="C36" s="218"/>
      <c r="D36" s="220"/>
    </row>
    <row r="37" spans="1:8">
      <c r="C37" s="218"/>
    </row>
    <row r="38" spans="1:8">
      <c r="A38" s="189"/>
      <c r="B38" s="189"/>
      <c r="C38" s="189"/>
      <c r="D38" s="189"/>
      <c r="E38" s="189"/>
      <c r="F38" s="189"/>
      <c r="G38" s="213"/>
      <c r="H38" s="213"/>
    </row>
    <row r="39" spans="1:8">
      <c r="C39" s="218"/>
    </row>
    <row r="40" spans="1:8">
      <c r="C40" s="218"/>
    </row>
    <row r="41" spans="1:8">
      <c r="C41" s="218"/>
    </row>
    <row r="42" spans="1:8">
      <c r="C42" s="218"/>
    </row>
    <row r="43" spans="1:8">
      <c r="C43" s="218"/>
    </row>
    <row r="44" spans="1:8">
      <c r="C44" s="218"/>
    </row>
    <row r="45" spans="1:8">
      <c r="A45" s="189"/>
      <c r="B45" s="189"/>
      <c r="C45" s="189"/>
      <c r="D45" s="189"/>
      <c r="E45" s="189"/>
      <c r="F45" s="189"/>
      <c r="G45" s="213"/>
      <c r="H45" s="213"/>
    </row>
    <row r="46" spans="1:8">
      <c r="C46" s="218"/>
    </row>
    <row r="47" spans="1:8">
      <c r="C47" s="218"/>
    </row>
    <row r="48" spans="1:8">
      <c r="A48" s="189"/>
      <c r="B48" s="189"/>
      <c r="C48" s="218"/>
    </row>
    <row r="49" spans="1:8">
      <c r="C49" s="218"/>
    </row>
    <row r="50" spans="1:8">
      <c r="A50" s="189"/>
      <c r="B50" s="189"/>
      <c r="C50" s="218"/>
    </row>
    <row r="51" spans="1:8">
      <c r="C51" s="218"/>
    </row>
    <row r="52" spans="1:8">
      <c r="A52" s="189"/>
      <c r="B52" s="189"/>
      <c r="C52" s="189"/>
      <c r="D52" s="189"/>
      <c r="E52" s="189"/>
      <c r="F52" s="189"/>
      <c r="G52" s="213"/>
      <c r="H52" s="213"/>
    </row>
    <row r="53" spans="1:8">
      <c r="C53" s="218"/>
    </row>
    <row r="54" spans="1:8">
      <c r="C54" s="218"/>
    </row>
    <row r="55" spans="1:8">
      <c r="C55" s="218"/>
    </row>
    <row r="56" spans="1:8">
      <c r="C56" s="218"/>
    </row>
    <row r="57" spans="1:8">
      <c r="C57" s="218"/>
    </row>
    <row r="58" spans="1:8">
      <c r="C58" s="218"/>
    </row>
    <row r="59" spans="1:8">
      <c r="A59" s="189"/>
      <c r="B59" s="189"/>
      <c r="C59" s="189"/>
      <c r="D59" s="189"/>
      <c r="E59" s="189"/>
      <c r="F59" s="189"/>
      <c r="G59" s="213"/>
      <c r="H59" s="213"/>
    </row>
    <row r="60" spans="1:8">
      <c r="C60" s="218"/>
    </row>
    <row r="61" spans="1:8">
      <c r="C61" s="218"/>
    </row>
    <row r="62" spans="1:8">
      <c r="C62" s="218"/>
    </row>
    <row r="63" spans="1:8">
      <c r="C63" s="218"/>
    </row>
    <row r="64" spans="1:8">
      <c r="C64" s="218"/>
    </row>
    <row r="65" spans="3:3">
      <c r="C65" s="218"/>
    </row>
    <row r="87" spans="3:8">
      <c r="C87" s="221"/>
    </row>
    <row r="88" spans="3:8">
      <c r="C88" s="221"/>
    </row>
    <row r="89" spans="3:8">
      <c r="C89" s="221"/>
      <c r="H89" s="222"/>
    </row>
    <row r="90" spans="3:8">
      <c r="C90" s="221"/>
    </row>
    <row r="91" spans="3:8">
      <c r="C91" s="221"/>
    </row>
    <row r="92" spans="3:8">
      <c r="C92" s="221"/>
    </row>
    <row r="93" spans="3:8">
      <c r="C93" s="221"/>
    </row>
    <row r="94" spans="3:8">
      <c r="C94" s="221"/>
    </row>
    <row r="95" spans="3:8">
      <c r="C95" s="221"/>
    </row>
    <row r="96" spans="3:8">
      <c r="C96" s="221"/>
    </row>
    <row r="97" spans="3:3">
      <c r="C97" s="221"/>
    </row>
    <row r="98" spans="3:3">
      <c r="C98" s="221"/>
    </row>
    <row r="99" spans="3:3">
      <c r="C99" s="221"/>
    </row>
    <row r="100" spans="3:3">
      <c r="C100" s="221"/>
    </row>
    <row r="101" spans="3:3">
      <c r="C101" s="221"/>
    </row>
    <row r="102" spans="3:3">
      <c r="C102" s="221"/>
    </row>
    <row r="103" spans="3:3">
      <c r="C103" s="221"/>
    </row>
    <row r="104" spans="3:3">
      <c r="C104" s="221"/>
    </row>
    <row r="105" spans="3:3">
      <c r="C105" s="221"/>
    </row>
    <row r="106" spans="3:3">
      <c r="C106" s="221"/>
    </row>
    <row r="107" spans="3:3">
      <c r="C107" s="221"/>
    </row>
    <row r="108" spans="3:3">
      <c r="C108" s="221"/>
    </row>
    <row r="109" spans="3:3">
      <c r="C109" s="221"/>
    </row>
    <row r="110" spans="3:3">
      <c r="C110" s="221"/>
    </row>
    <row r="111" spans="3:3">
      <c r="C111" s="221"/>
    </row>
    <row r="112" spans="3:3">
      <c r="C112" s="221"/>
    </row>
    <row r="113" spans="3:3">
      <c r="C113" s="221"/>
    </row>
    <row r="114" spans="3:3">
      <c r="C114" s="221"/>
    </row>
    <row r="115" spans="3:3">
      <c r="C115" s="221"/>
    </row>
    <row r="116" spans="3:3">
      <c r="C116" s="221"/>
    </row>
    <row r="117" spans="3:3">
      <c r="C117" s="221"/>
    </row>
    <row r="118" spans="3:3">
      <c r="C118" s="221"/>
    </row>
    <row r="119" spans="3:3">
      <c r="C119" s="221"/>
    </row>
    <row r="120" spans="3:3">
      <c r="C120" s="221"/>
    </row>
    <row r="121" spans="3:3">
      <c r="C121" s="221"/>
    </row>
    <row r="122" spans="3:3">
      <c r="C122" s="221"/>
    </row>
    <row r="123" spans="3:3">
      <c r="C123" s="221"/>
    </row>
    <row r="124" spans="3:3">
      <c r="C124" s="221"/>
    </row>
    <row r="125" spans="3:3">
      <c r="C125" s="221"/>
    </row>
    <row r="126" spans="3:3">
      <c r="C126" s="221"/>
    </row>
    <row r="127" spans="3:3">
      <c r="C127" s="221"/>
    </row>
    <row r="128" spans="3:3">
      <c r="C128" s="221"/>
    </row>
    <row r="129" spans="3:3">
      <c r="C129" s="221"/>
    </row>
    <row r="130" spans="3:3">
      <c r="C130" s="221"/>
    </row>
    <row r="131" spans="3:3">
      <c r="C131" s="221"/>
    </row>
    <row r="132" spans="3:3">
      <c r="C132" s="221"/>
    </row>
    <row r="133" spans="3:3">
      <c r="C133" s="221"/>
    </row>
    <row r="134" spans="3:3">
      <c r="C134" s="221"/>
    </row>
    <row r="135" spans="3:3">
      <c r="C135" s="221"/>
    </row>
    <row r="136" spans="3:3">
      <c r="C136" s="221"/>
    </row>
    <row r="137" spans="3:3">
      <c r="C137" s="221"/>
    </row>
    <row r="138" spans="3:3">
      <c r="C138" s="221"/>
    </row>
    <row r="139" spans="3:3">
      <c r="C139" s="221"/>
    </row>
    <row r="140" spans="3:3">
      <c r="C140" s="221"/>
    </row>
    <row r="141" spans="3:3">
      <c r="C141" s="221"/>
    </row>
    <row r="142" spans="3:3">
      <c r="C142" s="221"/>
    </row>
    <row r="143" spans="3:3">
      <c r="C143" s="221"/>
    </row>
    <row r="144" spans="3:3">
      <c r="C144" s="221"/>
    </row>
    <row r="145" spans="3:3">
      <c r="C145" s="221"/>
    </row>
    <row r="146" spans="3:3">
      <c r="C146" s="221"/>
    </row>
    <row r="147" spans="3:3">
      <c r="C147" s="221"/>
    </row>
    <row r="148" spans="3:3">
      <c r="C148" s="221"/>
    </row>
    <row r="149" spans="3:3">
      <c r="C149" s="221"/>
    </row>
    <row r="150" spans="3:3">
      <c r="C150" s="221"/>
    </row>
    <row r="151" spans="3:3">
      <c r="C151" s="221"/>
    </row>
    <row r="152" spans="3:3">
      <c r="C152" s="221"/>
    </row>
    <row r="153" spans="3:3">
      <c r="C153" s="221"/>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85" zoomScaleNormal="85" workbookViewId="0">
      <selection activeCell="C34" sqref="C34"/>
    </sheetView>
  </sheetViews>
  <sheetFormatPr defaultColWidth="8.85546875" defaultRowHeight="15"/>
  <cols>
    <col min="2" max="2" width="47.42578125" bestFit="1" customWidth="1"/>
    <col min="3" max="3" width="50.28515625" bestFit="1" customWidth="1"/>
    <col min="4" max="4" width="11.7109375" bestFit="1" customWidth="1"/>
    <col min="5" max="5" width="17.28515625" bestFit="1" customWidth="1"/>
    <col min="6" max="6" width="16.28515625" customWidth="1"/>
    <col min="7" max="7" width="23.85546875" style="27" bestFit="1" customWidth="1"/>
    <col min="8" max="8" width="20.5703125" style="27" customWidth="1"/>
    <col min="9" max="10" width="16.140625" customWidth="1"/>
    <col min="11" max="11" width="15.5703125" customWidth="1"/>
    <col min="12" max="12" width="15.85546875" customWidth="1"/>
    <col min="13" max="13" width="17.5703125" customWidth="1"/>
  </cols>
  <sheetData>
    <row r="1" spans="1:13" ht="61.5" customHeight="1" thickBot="1">
      <c r="A1" s="85" t="s">
        <v>445</v>
      </c>
      <c r="B1" s="114" t="s">
        <v>333</v>
      </c>
      <c r="C1" s="114" t="s">
        <v>334</v>
      </c>
      <c r="D1" s="86" t="s">
        <v>447</v>
      </c>
      <c r="E1" s="114" t="s">
        <v>446</v>
      </c>
      <c r="F1" s="171" t="s">
        <v>518</v>
      </c>
      <c r="G1" s="172" t="s">
        <v>519</v>
      </c>
      <c r="H1" s="173" t="s">
        <v>520</v>
      </c>
      <c r="I1" s="174" t="s">
        <v>521</v>
      </c>
      <c r="J1" s="175" t="s">
        <v>522</v>
      </c>
      <c r="K1" s="174" t="s">
        <v>523</v>
      </c>
      <c r="L1" s="176" t="s">
        <v>524</v>
      </c>
      <c r="M1" s="177" t="s">
        <v>528</v>
      </c>
    </row>
    <row r="2" spans="1:13" ht="15.75" thickBot="1">
      <c r="A2" s="4"/>
      <c r="B2" s="116" t="s">
        <v>317</v>
      </c>
      <c r="C2" s="116" t="s">
        <v>515</v>
      </c>
      <c r="D2" s="116" t="s">
        <v>448</v>
      </c>
      <c r="E2" s="116">
        <v>1</v>
      </c>
      <c r="F2" s="161"/>
      <c r="G2" s="162"/>
      <c r="H2" s="163">
        <f>G2*F2</f>
        <v>0</v>
      </c>
      <c r="I2" s="164">
        <f>F2+(G2*F2)</f>
        <v>0</v>
      </c>
      <c r="J2" s="164">
        <f>F2*E2</f>
        <v>0</v>
      </c>
      <c r="K2" s="164">
        <f>I2*E2</f>
        <v>0</v>
      </c>
      <c r="L2" s="165"/>
      <c r="M2" s="165"/>
    </row>
    <row r="3" spans="1:13" ht="30.75" thickBot="1">
      <c r="B3" s="60" t="s">
        <v>318</v>
      </c>
      <c r="C3" s="63" t="s">
        <v>319</v>
      </c>
      <c r="D3" s="1"/>
      <c r="E3" s="1"/>
      <c r="F3" s="27"/>
      <c r="G3" s="168" t="s">
        <v>527</v>
      </c>
      <c r="H3" s="166"/>
      <c r="I3" s="27"/>
      <c r="J3" s="27"/>
      <c r="K3" s="27"/>
      <c r="L3" s="27"/>
      <c r="M3" s="27"/>
    </row>
    <row r="4" spans="1:13">
      <c r="B4" s="49" t="s">
        <v>320</v>
      </c>
      <c r="C4" s="64" t="s">
        <v>321</v>
      </c>
      <c r="D4" s="1"/>
      <c r="E4" s="1"/>
      <c r="F4" s="27"/>
      <c r="G4" s="182"/>
      <c r="H4" s="38"/>
      <c r="I4" s="27"/>
      <c r="J4" s="27"/>
      <c r="K4" s="27"/>
      <c r="L4" s="27"/>
      <c r="M4" s="27"/>
    </row>
    <row r="5" spans="1:13">
      <c r="B5" s="49" t="s">
        <v>322</v>
      </c>
      <c r="C5" s="64" t="s">
        <v>323</v>
      </c>
      <c r="D5" s="1"/>
      <c r="E5" s="1"/>
      <c r="F5" s="1"/>
      <c r="G5" s="29"/>
      <c r="H5" s="29"/>
    </row>
    <row r="6" spans="1:13">
      <c r="B6" s="40" t="s">
        <v>324</v>
      </c>
      <c r="C6" s="55" t="s">
        <v>316</v>
      </c>
    </row>
    <row r="7" spans="1:13">
      <c r="B7" s="49" t="s">
        <v>325</v>
      </c>
      <c r="C7" s="55" t="s">
        <v>326</v>
      </c>
      <c r="D7" s="1"/>
      <c r="E7" s="1"/>
      <c r="F7" s="1"/>
      <c r="G7" s="29"/>
      <c r="H7" s="29"/>
    </row>
    <row r="8" spans="1:13">
      <c r="B8" s="49" t="s">
        <v>327</v>
      </c>
      <c r="C8" s="55" t="s">
        <v>328</v>
      </c>
      <c r="D8" s="1"/>
      <c r="E8" s="1"/>
      <c r="F8" s="1"/>
      <c r="G8" s="29"/>
      <c r="H8" s="29"/>
    </row>
    <row r="9" spans="1:13">
      <c r="B9" s="49" t="s">
        <v>329</v>
      </c>
      <c r="C9" s="55" t="s">
        <v>330</v>
      </c>
    </row>
    <row r="10" spans="1:13">
      <c r="B10" s="69" t="s">
        <v>363</v>
      </c>
      <c r="C10" s="55" t="s">
        <v>364</v>
      </c>
    </row>
    <row r="11" spans="1:13" s="27" customFormat="1">
      <c r="B11" s="70" t="s">
        <v>362</v>
      </c>
      <c r="C11" s="71" t="s">
        <v>365</v>
      </c>
    </row>
    <row r="12" spans="1:13">
      <c r="B12" s="49"/>
      <c r="C12" s="55"/>
    </row>
    <row r="13" spans="1:13" s="27" customFormat="1" ht="45">
      <c r="B13" s="184" t="s">
        <v>531</v>
      </c>
      <c r="C13" s="44" t="s">
        <v>532</v>
      </c>
    </row>
    <row r="14" spans="1:13" ht="15.75" thickBot="1">
      <c r="B14" s="41" t="s">
        <v>331</v>
      </c>
      <c r="C14" s="41" t="s">
        <v>347</v>
      </c>
      <c r="D14" s="1"/>
      <c r="E14" s="1"/>
      <c r="F14" s="1"/>
      <c r="G14" s="29"/>
      <c r="H14" s="29"/>
    </row>
    <row r="15" spans="1:13" ht="15.75" thickBot="1">
      <c r="G15" s="29"/>
      <c r="H15" s="29"/>
    </row>
    <row r="16" spans="1:13" ht="15.75" thickBot="1">
      <c r="B16" s="33" t="s">
        <v>356</v>
      </c>
      <c r="C16" s="33" t="s">
        <v>357</v>
      </c>
      <c r="G16" s="29"/>
      <c r="H16" s="29"/>
    </row>
    <row r="17" spans="2:3">
      <c r="B17" s="34"/>
      <c r="C17" s="34"/>
    </row>
    <row r="18" spans="2:3">
      <c r="B18" s="34"/>
      <c r="C18" s="3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5"/>
  <sheetViews>
    <sheetView topLeftCell="A19" zoomScale="89" zoomScaleNormal="89" workbookViewId="0">
      <selection activeCell="F21" sqref="F21:G21"/>
    </sheetView>
  </sheetViews>
  <sheetFormatPr defaultColWidth="8.85546875" defaultRowHeight="15"/>
  <cols>
    <col min="1" max="1" width="7.85546875" bestFit="1" customWidth="1"/>
    <col min="2" max="3" width="96.140625" customWidth="1"/>
    <col min="4" max="4" width="11.7109375" style="117" bestFit="1" customWidth="1"/>
    <col min="5" max="5" width="17.28515625" style="117" bestFit="1" customWidth="1"/>
    <col min="6" max="6" width="19.5703125" customWidth="1"/>
    <col min="7" max="7" width="21" customWidth="1"/>
    <col min="8" max="8" width="19.42578125" customWidth="1"/>
    <col min="9" max="9" width="16.42578125" customWidth="1"/>
    <col min="10" max="10" width="13.85546875" bestFit="1" customWidth="1"/>
    <col min="11" max="11" width="16.28515625" bestFit="1" customWidth="1"/>
    <col min="12" max="12" width="16.85546875" customWidth="1"/>
    <col min="13" max="13" width="23.7109375" customWidth="1"/>
  </cols>
  <sheetData>
    <row r="1" spans="1:13" ht="52.5" customHeight="1" thickBot="1">
      <c r="A1" s="1" t="s">
        <v>451</v>
      </c>
      <c r="B1" s="114" t="s">
        <v>333</v>
      </c>
      <c r="C1" s="114" t="s">
        <v>334</v>
      </c>
      <c r="D1" s="114" t="s">
        <v>447</v>
      </c>
      <c r="E1" s="114" t="s">
        <v>446</v>
      </c>
      <c r="F1" s="171" t="s">
        <v>518</v>
      </c>
      <c r="G1" s="172" t="s">
        <v>519</v>
      </c>
      <c r="H1" s="173" t="s">
        <v>520</v>
      </c>
      <c r="I1" s="174" t="s">
        <v>521</v>
      </c>
      <c r="J1" s="175" t="s">
        <v>522</v>
      </c>
      <c r="K1" s="174" t="s">
        <v>523</v>
      </c>
      <c r="L1" s="176" t="s">
        <v>524</v>
      </c>
      <c r="M1" s="177" t="s">
        <v>525</v>
      </c>
    </row>
    <row r="2" spans="1:13" s="27" customFormat="1" ht="24.75" customHeight="1" thickBot="1">
      <c r="A2" s="28"/>
      <c r="B2" s="179"/>
      <c r="C2" s="179"/>
      <c r="D2" s="114"/>
      <c r="E2" s="114"/>
      <c r="F2" s="163"/>
      <c r="G2" s="180"/>
      <c r="H2" s="163"/>
      <c r="I2" s="164"/>
      <c r="J2" s="164">
        <f>SUM(J3:J67)</f>
        <v>0</v>
      </c>
      <c r="K2" s="164">
        <f>SUM(K3:K67)</f>
        <v>0</v>
      </c>
      <c r="L2" s="181"/>
      <c r="M2" s="181"/>
    </row>
    <row r="3" spans="1:13" ht="15.75" thickBot="1">
      <c r="A3" s="4">
        <v>1</v>
      </c>
      <c r="B3" s="4" t="s">
        <v>295</v>
      </c>
      <c r="C3" s="4" t="s">
        <v>296</v>
      </c>
      <c r="D3" s="116" t="s">
        <v>452</v>
      </c>
      <c r="E3" s="116">
        <v>1</v>
      </c>
      <c r="F3" s="161"/>
      <c r="G3" s="162"/>
      <c r="H3" s="163">
        <f>G3*F3</f>
        <v>0</v>
      </c>
      <c r="I3" s="164">
        <f>F3+(G3*F3)</f>
        <v>0</v>
      </c>
      <c r="J3" s="164">
        <f>F3*E3</f>
        <v>0</v>
      </c>
      <c r="K3" s="164">
        <f>I3*E3</f>
        <v>0</v>
      </c>
      <c r="L3" s="165"/>
      <c r="M3" s="165"/>
    </row>
    <row r="4" spans="1:13" ht="73.349999999999994" customHeight="1">
      <c r="A4" s="1"/>
      <c r="B4" s="118" t="s">
        <v>453</v>
      </c>
      <c r="C4" s="39" t="s">
        <v>463</v>
      </c>
      <c r="D4" s="86"/>
      <c r="E4" s="86"/>
      <c r="F4" s="37"/>
      <c r="G4" s="178"/>
      <c r="H4" s="38"/>
      <c r="I4" s="38"/>
    </row>
    <row r="5" spans="1:13">
      <c r="A5" s="1"/>
      <c r="B5" s="119" t="s">
        <v>454</v>
      </c>
      <c r="C5" s="40" t="s">
        <v>462</v>
      </c>
      <c r="D5" s="86"/>
      <c r="E5" s="86"/>
      <c r="F5" s="37"/>
      <c r="G5" s="38"/>
      <c r="H5" s="38"/>
      <c r="I5" s="38"/>
    </row>
    <row r="6" spans="1:13">
      <c r="B6" s="61" t="s">
        <v>455</v>
      </c>
      <c r="C6" s="40" t="s">
        <v>461</v>
      </c>
      <c r="F6" s="42"/>
      <c r="G6" s="38"/>
      <c r="H6" s="38"/>
      <c r="I6" s="38"/>
    </row>
    <row r="7" spans="1:13">
      <c r="B7" s="61" t="s">
        <v>456</v>
      </c>
      <c r="C7" s="46" t="s">
        <v>460</v>
      </c>
      <c r="F7" s="42"/>
      <c r="G7" s="38"/>
      <c r="H7" s="38"/>
      <c r="I7" s="38"/>
    </row>
    <row r="8" spans="1:13">
      <c r="B8" s="61" t="s">
        <v>457</v>
      </c>
      <c r="C8" s="46" t="s">
        <v>459</v>
      </c>
      <c r="F8" s="42"/>
      <c r="G8" s="38"/>
      <c r="H8" s="38"/>
      <c r="I8" s="38"/>
    </row>
    <row r="9" spans="1:13">
      <c r="B9" s="61" t="s">
        <v>458</v>
      </c>
      <c r="C9" s="40" t="s">
        <v>297</v>
      </c>
      <c r="F9" s="42"/>
      <c r="G9" s="38"/>
      <c r="H9" s="38"/>
      <c r="I9" s="38"/>
    </row>
    <row r="10" spans="1:13" s="27" customFormat="1">
      <c r="B10" s="61"/>
      <c r="C10" s="40"/>
      <c r="D10" s="117"/>
      <c r="E10" s="117"/>
      <c r="F10" s="42"/>
      <c r="G10" s="38"/>
      <c r="H10" s="38"/>
      <c r="I10" s="38"/>
    </row>
    <row r="11" spans="1:13" ht="15.75" thickBot="1">
      <c r="B11" s="62" t="s">
        <v>298</v>
      </c>
      <c r="C11" s="41" t="s">
        <v>349</v>
      </c>
      <c r="F11" s="42"/>
      <c r="G11" s="38"/>
      <c r="H11" s="38"/>
      <c r="I11" s="38"/>
      <c r="J11" s="13"/>
    </row>
    <row r="12" spans="1:13" ht="15.75" thickBot="1">
      <c r="A12" s="4">
        <v>2</v>
      </c>
      <c r="B12" s="4" t="s">
        <v>299</v>
      </c>
      <c r="C12" s="4" t="s">
        <v>300</v>
      </c>
      <c r="D12" s="116" t="s">
        <v>452</v>
      </c>
      <c r="E12" s="116">
        <v>1</v>
      </c>
      <c r="F12" s="161"/>
      <c r="G12" s="162"/>
      <c r="H12" s="163">
        <f>G12*F12</f>
        <v>0</v>
      </c>
      <c r="I12" s="164">
        <f>F12+(G12*F12)</f>
        <v>0</v>
      </c>
      <c r="J12" s="164">
        <f>F12*E12</f>
        <v>0</v>
      </c>
      <c r="K12" s="164">
        <f>I12*E12</f>
        <v>0</v>
      </c>
      <c r="L12" s="165"/>
      <c r="M12" s="165"/>
    </row>
    <row r="13" spans="1:13" ht="73.5" customHeight="1">
      <c r="B13" s="118" t="s">
        <v>464</v>
      </c>
      <c r="C13" s="39" t="s">
        <v>475</v>
      </c>
      <c r="F13" s="42"/>
      <c r="G13" s="178"/>
      <c r="H13" s="38"/>
      <c r="I13" s="38"/>
    </row>
    <row r="14" spans="1:13">
      <c r="B14" s="119" t="s">
        <v>465</v>
      </c>
      <c r="C14" s="40" t="s">
        <v>476</v>
      </c>
      <c r="F14" s="42"/>
      <c r="G14" s="38"/>
      <c r="H14" s="38"/>
      <c r="I14" s="38"/>
    </row>
    <row r="15" spans="1:13">
      <c r="A15" s="1"/>
      <c r="B15" s="61" t="s">
        <v>466</v>
      </c>
      <c r="C15" s="40" t="s">
        <v>477</v>
      </c>
      <c r="F15" s="42"/>
      <c r="G15" s="38"/>
      <c r="H15" s="38"/>
      <c r="I15" s="38"/>
    </row>
    <row r="16" spans="1:13">
      <c r="B16" s="61" t="s">
        <v>467</v>
      </c>
      <c r="C16" s="46" t="s">
        <v>478</v>
      </c>
      <c r="F16" s="42"/>
      <c r="G16" s="38"/>
      <c r="H16" s="38"/>
      <c r="I16" s="38"/>
    </row>
    <row r="17" spans="1:13">
      <c r="B17" s="61" t="s">
        <v>468</v>
      </c>
      <c r="C17" s="46" t="s">
        <v>479</v>
      </c>
      <c r="F17" s="42"/>
      <c r="G17" s="38"/>
      <c r="H17" s="38"/>
      <c r="I17" s="38"/>
    </row>
    <row r="18" spans="1:13">
      <c r="B18" s="61" t="s">
        <v>469</v>
      </c>
      <c r="C18" s="40" t="s">
        <v>301</v>
      </c>
      <c r="F18" s="42"/>
      <c r="G18" s="38"/>
      <c r="H18" s="38"/>
      <c r="I18" s="38"/>
    </row>
    <row r="19" spans="1:13" s="27" customFormat="1">
      <c r="B19" s="61"/>
      <c r="C19" s="40"/>
      <c r="D19" s="117"/>
      <c r="E19" s="117"/>
      <c r="F19" s="42"/>
      <c r="G19" s="38"/>
      <c r="H19" s="38"/>
      <c r="I19" s="38"/>
    </row>
    <row r="20" spans="1:13" ht="15.75" thickBot="1">
      <c r="B20" s="62" t="s">
        <v>302</v>
      </c>
      <c r="C20" s="72" t="s">
        <v>348</v>
      </c>
      <c r="F20" s="42"/>
      <c r="G20" s="38"/>
      <c r="H20" s="38"/>
      <c r="I20" s="38"/>
    </row>
    <row r="21" spans="1:13" ht="15.75" thickBot="1">
      <c r="A21" s="4">
        <v>3</v>
      </c>
      <c r="B21" s="4" t="s">
        <v>332</v>
      </c>
      <c r="C21" s="4" t="s">
        <v>303</v>
      </c>
      <c r="D21" s="116" t="s">
        <v>452</v>
      </c>
      <c r="E21" s="116">
        <v>1</v>
      </c>
      <c r="F21" s="161"/>
      <c r="G21" s="162"/>
      <c r="H21" s="163">
        <f>G21*F21</f>
        <v>0</v>
      </c>
      <c r="I21" s="164">
        <f>F21+(G21*F21)</f>
        <v>0</v>
      </c>
      <c r="J21" s="164">
        <f>F21*E21</f>
        <v>0</v>
      </c>
      <c r="K21" s="164">
        <f>I21*E21</f>
        <v>0</v>
      </c>
      <c r="L21" s="165"/>
      <c r="M21" s="165"/>
    </row>
    <row r="22" spans="1:13" ht="64.349999999999994" customHeight="1">
      <c r="B22" s="118" t="s">
        <v>470</v>
      </c>
      <c r="C22" s="39" t="s">
        <v>480</v>
      </c>
      <c r="G22" s="178"/>
      <c r="H22" s="38"/>
      <c r="I22" s="38"/>
    </row>
    <row r="23" spans="1:13">
      <c r="B23" s="119" t="s">
        <v>471</v>
      </c>
      <c r="C23" s="40" t="s">
        <v>481</v>
      </c>
      <c r="G23" s="182"/>
      <c r="H23" s="38"/>
      <c r="I23" s="38"/>
    </row>
    <row r="24" spans="1:13">
      <c r="B24" s="61" t="s">
        <v>472</v>
      </c>
      <c r="C24" s="40" t="s">
        <v>482</v>
      </c>
      <c r="G24" s="182"/>
      <c r="H24" s="38"/>
      <c r="I24" s="38"/>
    </row>
    <row r="25" spans="1:13">
      <c r="B25" s="61" t="s">
        <v>473</v>
      </c>
      <c r="C25" s="46" t="s">
        <v>483</v>
      </c>
    </row>
    <row r="26" spans="1:13">
      <c r="B26" s="61" t="s">
        <v>474</v>
      </c>
      <c r="C26" s="46" t="s">
        <v>484</v>
      </c>
    </row>
    <row r="27" spans="1:13">
      <c r="B27" s="61" t="s">
        <v>485</v>
      </c>
      <c r="C27" s="65" t="s">
        <v>304</v>
      </c>
    </row>
    <row r="28" spans="1:13" s="27" customFormat="1">
      <c r="B28" s="61"/>
      <c r="C28" s="65"/>
      <c r="D28" s="117"/>
      <c r="E28" s="117"/>
    </row>
    <row r="29" spans="1:13" ht="16.5" customHeight="1" thickBot="1">
      <c r="B29" s="121" t="s">
        <v>305</v>
      </c>
      <c r="C29" s="120" t="s">
        <v>305</v>
      </c>
    </row>
    <row r="30" spans="1:13" ht="15.75" thickBot="1">
      <c r="B30" s="2"/>
      <c r="H30" s="13"/>
    </row>
    <row r="31" spans="1:13" ht="30.75" customHeight="1" thickBot="1">
      <c r="B31" s="33" t="s">
        <v>336</v>
      </c>
      <c r="C31" s="35" t="s">
        <v>337</v>
      </c>
      <c r="G31" s="168" t="s">
        <v>527</v>
      </c>
      <c r="H31" s="166"/>
    </row>
    <row r="32" spans="1:13" ht="30.75" thickBot="1">
      <c r="B32" s="34"/>
      <c r="C32" s="34"/>
      <c r="G32" s="168" t="s">
        <v>526</v>
      </c>
      <c r="H32" s="167"/>
    </row>
    <row r="33" spans="2:7" ht="32.25" customHeight="1" thickBot="1">
      <c r="B33" s="33" t="s">
        <v>352</v>
      </c>
      <c r="C33" s="35" t="s">
        <v>351</v>
      </c>
      <c r="G33" s="13"/>
    </row>
    <row r="49" spans="3:8">
      <c r="C49" s="12"/>
    </row>
    <row r="50" spans="3:8">
      <c r="C50" s="12"/>
    </row>
    <row r="51" spans="3:8">
      <c r="C51" s="12"/>
      <c r="H51" s="13"/>
    </row>
    <row r="52" spans="3:8">
      <c r="C52" s="12"/>
    </row>
    <row r="53" spans="3:8">
      <c r="C53" s="12"/>
    </row>
    <row r="54" spans="3:8">
      <c r="C54" s="12"/>
    </row>
    <row r="55" spans="3:8">
      <c r="C55" s="12"/>
    </row>
    <row r="56" spans="3:8">
      <c r="C56" s="12"/>
    </row>
    <row r="57" spans="3:8">
      <c r="C57" s="12"/>
    </row>
    <row r="58" spans="3:8">
      <c r="C58" s="12"/>
    </row>
    <row r="59" spans="3:8">
      <c r="C59" s="12"/>
    </row>
    <row r="60" spans="3:8">
      <c r="C60" s="12"/>
    </row>
    <row r="61" spans="3:8">
      <c r="C61" s="12"/>
    </row>
    <row r="62" spans="3:8">
      <c r="C62" s="12"/>
    </row>
    <row r="63" spans="3:8">
      <c r="C63" s="12"/>
    </row>
    <row r="64" spans="3:8">
      <c r="C64" s="12"/>
    </row>
    <row r="65" spans="3:10">
      <c r="C65" s="12"/>
    </row>
    <row r="66" spans="3:10">
      <c r="C66" s="12"/>
    </row>
    <row r="67" spans="3:10">
      <c r="C67" s="12"/>
    </row>
    <row r="68" spans="3:10">
      <c r="C68" s="12"/>
      <c r="J68" s="13"/>
    </row>
    <row r="69" spans="3:10">
      <c r="C69" s="12"/>
    </row>
    <row r="70" spans="3:10">
      <c r="C70" s="12"/>
    </row>
    <row r="71" spans="3:10">
      <c r="C71" s="12"/>
    </row>
    <row r="72" spans="3:10">
      <c r="C72" s="12"/>
    </row>
    <row r="73" spans="3:10">
      <c r="C73" s="12"/>
    </row>
    <row r="74" spans="3:10">
      <c r="C74" s="12"/>
    </row>
    <row r="75" spans="3:10">
      <c r="C75" s="12"/>
    </row>
    <row r="76" spans="3:10">
      <c r="C76" s="12"/>
    </row>
    <row r="77" spans="3:10">
      <c r="C77" s="12"/>
    </row>
    <row r="78" spans="3:10">
      <c r="C78" s="12"/>
    </row>
    <row r="79" spans="3:10">
      <c r="C79" s="12"/>
    </row>
    <row r="80" spans="3:10">
      <c r="C80" s="12"/>
    </row>
    <row r="81" spans="3:3">
      <c r="C81" s="12"/>
    </row>
    <row r="82" spans="3:3">
      <c r="C82" s="12"/>
    </row>
    <row r="83" spans="3:3">
      <c r="C83" s="12"/>
    </row>
    <row r="84" spans="3:3">
      <c r="C84" s="12"/>
    </row>
    <row r="85" spans="3:3">
      <c r="C85" s="12"/>
    </row>
    <row r="86" spans="3:3">
      <c r="C86" s="12"/>
    </row>
    <row r="87" spans="3:3">
      <c r="C87" s="12"/>
    </row>
    <row r="88" spans="3:3">
      <c r="C88" s="12"/>
    </row>
    <row r="89" spans="3:3">
      <c r="C89" s="12"/>
    </row>
    <row r="90" spans="3:3">
      <c r="C90" s="12"/>
    </row>
    <row r="91" spans="3:3">
      <c r="C91" s="12"/>
    </row>
    <row r="92" spans="3:3">
      <c r="C92" s="12"/>
    </row>
    <row r="93" spans="3:3">
      <c r="C93" s="12"/>
    </row>
    <row r="94" spans="3:3">
      <c r="C94" s="12"/>
    </row>
    <row r="95" spans="3:3">
      <c r="C95" s="12"/>
    </row>
    <row r="96" spans="3:3">
      <c r="C96" s="12"/>
    </row>
    <row r="97" spans="3:3">
      <c r="C97" s="12"/>
    </row>
    <row r="98" spans="3:3">
      <c r="C98" s="12"/>
    </row>
    <row r="99" spans="3:3">
      <c r="C99" s="12"/>
    </row>
    <row r="100" spans="3:3">
      <c r="C100" s="12"/>
    </row>
    <row r="101" spans="3:3">
      <c r="C101" s="12"/>
    </row>
    <row r="102" spans="3:3">
      <c r="C102" s="12"/>
    </row>
    <row r="103" spans="3:3">
      <c r="C103" s="12"/>
    </row>
    <row r="104" spans="3:3">
      <c r="C104" s="12"/>
    </row>
    <row r="105" spans="3:3">
      <c r="C105" s="12"/>
    </row>
    <row r="106" spans="3:3">
      <c r="C106" s="12"/>
    </row>
    <row r="107" spans="3:3">
      <c r="C107" s="12"/>
    </row>
    <row r="108" spans="3:3">
      <c r="C108" s="12"/>
    </row>
    <row r="109" spans="3:3">
      <c r="C109" s="12"/>
    </row>
    <row r="110" spans="3:3">
      <c r="C110" s="12"/>
    </row>
    <row r="111" spans="3:3">
      <c r="C111" s="12"/>
    </row>
    <row r="112" spans="3:3">
      <c r="C112" s="12"/>
    </row>
    <row r="113" spans="3:3">
      <c r="C113" s="12"/>
    </row>
    <row r="114" spans="3:3">
      <c r="C114" s="12"/>
    </row>
    <row r="115" spans="3:3">
      <c r="C115" s="12"/>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85" zoomScaleNormal="85" workbookViewId="0">
      <selection activeCell="C30" sqref="C30"/>
    </sheetView>
  </sheetViews>
  <sheetFormatPr defaultColWidth="8.85546875" defaultRowHeight="15"/>
  <cols>
    <col min="1" max="1" width="7.85546875" style="73" bestFit="1" customWidth="1"/>
    <col min="2" max="2" width="65.140625" style="73" bestFit="1" customWidth="1"/>
    <col min="3" max="3" width="57.28515625" style="73" bestFit="1" customWidth="1"/>
    <col min="4" max="4" width="11.42578125" style="73" bestFit="1" customWidth="1"/>
    <col min="5" max="5" width="17.85546875" style="73" bestFit="1" customWidth="1"/>
    <col min="6" max="6" width="15.7109375" style="73" customWidth="1"/>
    <col min="7" max="7" width="25" style="73" customWidth="1"/>
    <col min="8" max="8" width="27.28515625" style="73" customWidth="1"/>
    <col min="9" max="9" width="16.7109375" style="73" customWidth="1"/>
    <col min="10" max="10" width="15.28515625" style="73" customWidth="1"/>
    <col min="11" max="11" width="17.7109375" style="73" customWidth="1"/>
    <col min="12" max="12" width="16.7109375" style="73" customWidth="1"/>
    <col min="13" max="13" width="18.28515625" style="73" customWidth="1"/>
    <col min="14" max="16384" width="8.85546875" style="73"/>
  </cols>
  <sheetData>
    <row r="1" spans="1:13" ht="52.5" customHeight="1" thickBot="1">
      <c r="A1" s="28" t="s">
        <v>439</v>
      </c>
      <c r="B1" s="114" t="s">
        <v>333</v>
      </c>
      <c r="C1" s="114" t="s">
        <v>334</v>
      </c>
      <c r="D1" s="114" t="s">
        <v>447</v>
      </c>
      <c r="E1" s="114" t="s">
        <v>446</v>
      </c>
      <c r="F1" s="171" t="s">
        <v>518</v>
      </c>
      <c r="G1" s="172" t="s">
        <v>519</v>
      </c>
      <c r="H1" s="173" t="s">
        <v>520</v>
      </c>
      <c r="I1" s="174" t="s">
        <v>521</v>
      </c>
      <c r="J1" s="175" t="s">
        <v>522</v>
      </c>
      <c r="K1" s="174" t="s">
        <v>523</v>
      </c>
      <c r="L1" s="176" t="s">
        <v>524</v>
      </c>
      <c r="M1" s="177" t="s">
        <v>528</v>
      </c>
    </row>
    <row r="2" spans="1:13" ht="15.75" thickBot="1">
      <c r="A2" s="4"/>
      <c r="B2" s="116" t="s">
        <v>432</v>
      </c>
      <c r="C2" s="116" t="s">
        <v>366</v>
      </c>
      <c r="D2" s="116" t="s">
        <v>452</v>
      </c>
      <c r="E2" s="116">
        <v>1</v>
      </c>
      <c r="F2" s="161"/>
      <c r="G2" s="162"/>
      <c r="H2" s="163">
        <f>G2*F2</f>
        <v>0</v>
      </c>
      <c r="I2" s="164">
        <f>F2+(G2*F2)</f>
        <v>0</v>
      </c>
      <c r="J2" s="164">
        <f>F2*E2</f>
        <v>0</v>
      </c>
      <c r="K2" s="164">
        <f>I2*E2</f>
        <v>0</v>
      </c>
      <c r="L2" s="165"/>
      <c r="M2" s="165"/>
    </row>
    <row r="3" spans="1:13" ht="30.75" thickBot="1">
      <c r="A3" s="28"/>
      <c r="B3" s="115" t="s">
        <v>434</v>
      </c>
      <c r="C3" s="82" t="s">
        <v>403</v>
      </c>
      <c r="D3" s="28"/>
      <c r="E3" s="28"/>
      <c r="F3" s="27"/>
      <c r="G3" s="168" t="s">
        <v>527</v>
      </c>
      <c r="H3" s="166"/>
      <c r="I3" s="27"/>
      <c r="J3" s="27"/>
      <c r="K3" s="27"/>
      <c r="L3" s="27"/>
      <c r="M3" s="27"/>
    </row>
    <row r="4" spans="1:13" ht="30.75" thickBot="1">
      <c r="A4" s="28"/>
      <c r="B4" s="80" t="s">
        <v>419</v>
      </c>
      <c r="C4" s="82" t="s">
        <v>404</v>
      </c>
      <c r="D4" s="28"/>
      <c r="E4" s="28"/>
      <c r="F4" s="27"/>
      <c r="G4" s="168" t="s">
        <v>526</v>
      </c>
      <c r="H4" s="166"/>
      <c r="I4" s="27"/>
      <c r="J4" s="27"/>
      <c r="K4" s="27"/>
      <c r="L4" s="27"/>
      <c r="M4" s="27"/>
    </row>
    <row r="5" spans="1:13" ht="30">
      <c r="B5" s="80" t="s">
        <v>420</v>
      </c>
      <c r="C5" s="82" t="s">
        <v>405</v>
      </c>
      <c r="F5" s="74"/>
      <c r="G5" s="169"/>
      <c r="H5" s="169"/>
    </row>
    <row r="6" spans="1:13">
      <c r="B6" s="80" t="s">
        <v>421</v>
      </c>
      <c r="C6" s="82" t="s">
        <v>406</v>
      </c>
      <c r="F6" s="74"/>
      <c r="G6" s="74"/>
      <c r="H6" s="74"/>
    </row>
    <row r="7" spans="1:13">
      <c r="B7" s="81" t="s">
        <v>435</v>
      </c>
      <c r="C7" s="82" t="s">
        <v>407</v>
      </c>
      <c r="F7" s="74"/>
      <c r="G7" s="74"/>
      <c r="H7" s="74"/>
    </row>
    <row r="8" spans="1:13" ht="30">
      <c r="B8" s="87" t="s">
        <v>422</v>
      </c>
      <c r="C8" s="82" t="s">
        <v>408</v>
      </c>
      <c r="F8" s="74"/>
      <c r="G8" s="74"/>
      <c r="H8" s="74"/>
    </row>
    <row r="9" spans="1:13" ht="30">
      <c r="B9" s="87" t="s">
        <v>423</v>
      </c>
      <c r="C9" s="82" t="s">
        <v>409</v>
      </c>
      <c r="F9" s="74"/>
      <c r="G9" s="74"/>
      <c r="H9" s="74"/>
    </row>
    <row r="10" spans="1:13" ht="30">
      <c r="B10" s="87" t="s">
        <v>424</v>
      </c>
      <c r="C10" s="82" t="s">
        <v>416</v>
      </c>
      <c r="F10" s="74"/>
      <c r="G10" s="74"/>
      <c r="H10" s="74"/>
      <c r="J10" s="76"/>
    </row>
    <row r="11" spans="1:13">
      <c r="B11" s="88" t="s">
        <v>425</v>
      </c>
      <c r="C11" s="82" t="s">
        <v>410</v>
      </c>
      <c r="H11" s="76"/>
    </row>
    <row r="12" spans="1:13">
      <c r="B12" s="88" t="s">
        <v>436</v>
      </c>
      <c r="C12" s="82" t="s">
        <v>411</v>
      </c>
    </row>
    <row r="13" spans="1:13" ht="30">
      <c r="B13" s="87" t="s">
        <v>426</v>
      </c>
      <c r="C13" s="82" t="s">
        <v>412</v>
      </c>
    </row>
    <row r="14" spans="1:13" ht="30">
      <c r="B14" s="87" t="s">
        <v>427</v>
      </c>
      <c r="C14" s="82" t="s">
        <v>413</v>
      </c>
      <c r="G14" s="76"/>
    </row>
    <row r="15" spans="1:13" ht="45">
      <c r="B15" s="87" t="s">
        <v>428</v>
      </c>
      <c r="C15" s="83" t="s">
        <v>414</v>
      </c>
    </row>
    <row r="16" spans="1:13">
      <c r="B16" s="88" t="s">
        <v>429</v>
      </c>
      <c r="C16" s="82" t="s">
        <v>415</v>
      </c>
    </row>
    <row r="17" spans="2:3">
      <c r="B17" s="88" t="s">
        <v>430</v>
      </c>
      <c r="C17" s="51" t="s">
        <v>417</v>
      </c>
    </row>
    <row r="18" spans="2:3" ht="15.75" thickBot="1">
      <c r="B18" s="89" t="s">
        <v>431</v>
      </c>
      <c r="C18" s="84" t="s">
        <v>418</v>
      </c>
    </row>
    <row r="19" spans="2:3" ht="15.75" thickBot="1">
      <c r="B19" s="89"/>
      <c r="C19" s="84"/>
    </row>
    <row r="20" spans="2:3" ht="30.75" thickBot="1">
      <c r="B20" s="33" t="s">
        <v>529</v>
      </c>
      <c r="C20" s="35" t="s">
        <v>530</v>
      </c>
    </row>
    <row r="21" spans="2:3">
      <c r="B21" s="185"/>
      <c r="C21" s="186"/>
    </row>
    <row r="22" spans="2:3" ht="15.75" thickBot="1">
      <c r="B22" s="77"/>
    </row>
    <row r="23" spans="2:3" ht="15.75" thickBot="1">
      <c r="B23" s="66" t="s">
        <v>533</v>
      </c>
      <c r="C23" s="67" t="s">
        <v>534</v>
      </c>
    </row>
    <row r="24" spans="2:3" ht="15.75" thickBot="1">
      <c r="B24" s="36"/>
      <c r="C24" s="36"/>
    </row>
    <row r="25" spans="2:3" ht="15.75" thickBot="1">
      <c r="B25" s="66" t="s">
        <v>352</v>
      </c>
      <c r="C25" s="67" t="s">
        <v>351</v>
      </c>
    </row>
    <row r="26" spans="2:3">
      <c r="B26" s="79"/>
      <c r="C26" s="79"/>
    </row>
    <row r="34" spans="3:8">
      <c r="H34" s="76"/>
    </row>
    <row r="41" spans="3:8">
      <c r="C41" s="78"/>
    </row>
    <row r="42" spans="3:8">
      <c r="C42" s="78"/>
    </row>
    <row r="43" spans="3:8">
      <c r="C43" s="78"/>
    </row>
    <row r="44" spans="3:8">
      <c r="C44" s="78"/>
    </row>
    <row r="45" spans="3:8">
      <c r="C45" s="78"/>
    </row>
    <row r="46" spans="3:8">
      <c r="C46" s="78"/>
    </row>
    <row r="47" spans="3:8">
      <c r="C47" s="78"/>
    </row>
    <row r="48" spans="3:8">
      <c r="C48" s="78"/>
    </row>
    <row r="49" spans="3:10">
      <c r="C49" s="78"/>
    </row>
    <row r="50" spans="3:10">
      <c r="C50" s="78"/>
    </row>
    <row r="51" spans="3:10">
      <c r="C51" s="78"/>
      <c r="J51" s="76"/>
    </row>
    <row r="52" spans="3:10">
      <c r="C52" s="78"/>
    </row>
    <row r="53" spans="3:10">
      <c r="C53" s="78"/>
    </row>
    <row r="54" spans="3:10">
      <c r="C54" s="78"/>
    </row>
    <row r="55" spans="3:10">
      <c r="C55" s="78"/>
    </row>
    <row r="56" spans="3:10">
      <c r="C56" s="78"/>
    </row>
    <row r="57" spans="3:10">
      <c r="C57" s="78"/>
    </row>
    <row r="58" spans="3:10">
      <c r="C58" s="78"/>
    </row>
    <row r="59" spans="3:10">
      <c r="C59" s="78"/>
    </row>
    <row r="60" spans="3:10">
      <c r="C60" s="78"/>
    </row>
    <row r="61" spans="3:10">
      <c r="C61" s="78"/>
    </row>
    <row r="62" spans="3:10">
      <c r="C62" s="78"/>
    </row>
    <row r="63" spans="3:10">
      <c r="C63" s="78"/>
    </row>
    <row r="64" spans="3:10">
      <c r="C64" s="78"/>
    </row>
    <row r="65" spans="3:3">
      <c r="C65" s="78"/>
    </row>
    <row r="66" spans="3:3">
      <c r="C66" s="78"/>
    </row>
    <row r="67" spans="3:3">
      <c r="C67" s="78"/>
    </row>
    <row r="68" spans="3:3">
      <c r="C68" s="78"/>
    </row>
    <row r="69" spans="3:3">
      <c r="C69" s="78"/>
    </row>
    <row r="70" spans="3:3">
      <c r="C70" s="78"/>
    </row>
    <row r="71" spans="3:3">
      <c r="C71" s="78"/>
    </row>
    <row r="72" spans="3:3">
      <c r="C72" s="78"/>
    </row>
    <row r="73" spans="3:3">
      <c r="C73" s="78"/>
    </row>
    <row r="74" spans="3:3">
      <c r="C74" s="78"/>
    </row>
    <row r="75" spans="3:3">
      <c r="C75" s="78"/>
    </row>
    <row r="76" spans="3:3">
      <c r="C76" s="78"/>
    </row>
    <row r="77" spans="3:3">
      <c r="C77" s="78"/>
    </row>
    <row r="78" spans="3:3">
      <c r="C78" s="78"/>
    </row>
    <row r="79" spans="3:3">
      <c r="C79" s="78"/>
    </row>
    <row r="80" spans="3:3">
      <c r="C80" s="78"/>
    </row>
    <row r="81" spans="3:3">
      <c r="C81" s="78"/>
    </row>
    <row r="82" spans="3:3">
      <c r="C82" s="78"/>
    </row>
    <row r="83" spans="3:3">
      <c r="C83" s="78"/>
    </row>
    <row r="84" spans="3:3">
      <c r="C84" s="78"/>
    </row>
    <row r="85" spans="3:3">
      <c r="C85" s="78"/>
    </row>
    <row r="86" spans="3:3">
      <c r="C86" s="78"/>
    </row>
    <row r="87" spans="3:3">
      <c r="C87" s="78"/>
    </row>
    <row r="88" spans="3:3">
      <c r="C88" s="78"/>
    </row>
    <row r="89" spans="3:3">
      <c r="C89" s="78"/>
    </row>
    <row r="90" spans="3:3">
      <c r="C90" s="78"/>
    </row>
    <row r="91" spans="3:3">
      <c r="C91" s="78"/>
    </row>
    <row r="92" spans="3:3">
      <c r="C92" s="78"/>
    </row>
    <row r="93" spans="3:3">
      <c r="C93" s="78"/>
    </row>
    <row r="94" spans="3:3">
      <c r="C94" s="78"/>
    </row>
    <row r="95" spans="3:3">
      <c r="C95" s="78"/>
    </row>
    <row r="96" spans="3:3">
      <c r="C96" s="78"/>
    </row>
    <row r="97" spans="3:3">
      <c r="C97" s="78"/>
    </row>
    <row r="98" spans="3:3">
      <c r="C98" s="78"/>
    </row>
    <row r="99" spans="3:3">
      <c r="C99" s="78"/>
    </row>
    <row r="100" spans="3:3">
      <c r="C100" s="78"/>
    </row>
    <row r="101" spans="3:3">
      <c r="C101" s="78"/>
    </row>
    <row r="102" spans="3:3">
      <c r="C102" s="78"/>
    </row>
    <row r="103" spans="3:3">
      <c r="C103" s="78"/>
    </row>
    <row r="104" spans="3:3">
      <c r="C104" s="78"/>
    </row>
    <row r="105" spans="3:3">
      <c r="C105" s="78"/>
    </row>
    <row r="106" spans="3:3">
      <c r="C106" s="78"/>
    </row>
    <row r="107" spans="3:3">
      <c r="C107" s="7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85" zoomScaleNormal="85" workbookViewId="0">
      <selection activeCell="C8" sqref="C8"/>
    </sheetView>
  </sheetViews>
  <sheetFormatPr defaultColWidth="8.85546875" defaultRowHeight="15"/>
  <cols>
    <col min="1" max="1" width="7.85546875" style="92" bestFit="1" customWidth="1"/>
    <col min="2" max="2" width="65.140625" style="92" bestFit="1" customWidth="1"/>
    <col min="3" max="3" width="66.85546875" style="92" bestFit="1" customWidth="1"/>
    <col min="4" max="4" width="11.42578125" style="92" bestFit="1" customWidth="1"/>
    <col min="5" max="5" width="17.28515625" style="92" bestFit="1" customWidth="1"/>
    <col min="6" max="6" width="16.5703125" style="92" customWidth="1"/>
    <col min="7" max="7" width="20" style="92" customWidth="1"/>
    <col min="8" max="8" width="26.140625" style="92" customWidth="1"/>
    <col min="9" max="9" width="15.7109375" style="92" customWidth="1"/>
    <col min="10" max="10" width="14.5703125" style="92" customWidth="1"/>
    <col min="11" max="11" width="14.42578125" style="92" customWidth="1"/>
    <col min="12" max="12" width="15.140625" style="92" customWidth="1"/>
    <col min="13" max="13" width="14.5703125" style="92" customWidth="1"/>
    <col min="14" max="16384" width="8.85546875" style="92"/>
  </cols>
  <sheetData>
    <row r="1" spans="1:13" ht="60" customHeight="1" thickBot="1">
      <c r="A1" s="24" t="s">
        <v>343</v>
      </c>
      <c r="B1" s="111" t="s">
        <v>333</v>
      </c>
      <c r="C1" s="112" t="s">
        <v>334</v>
      </c>
      <c r="D1" s="112" t="s">
        <v>447</v>
      </c>
      <c r="E1" s="112" t="s">
        <v>446</v>
      </c>
      <c r="F1" s="154" t="s">
        <v>518</v>
      </c>
      <c r="G1" s="155" t="s">
        <v>519</v>
      </c>
      <c r="H1" s="156" t="s">
        <v>520</v>
      </c>
      <c r="I1" s="157" t="s">
        <v>521</v>
      </c>
      <c r="J1" s="158" t="s">
        <v>522</v>
      </c>
      <c r="K1" s="157" t="s">
        <v>523</v>
      </c>
      <c r="L1" s="159" t="s">
        <v>524</v>
      </c>
      <c r="M1" s="160" t="s">
        <v>528</v>
      </c>
    </row>
    <row r="2" spans="1:13" ht="30.75" thickBot="1">
      <c r="A2" s="93"/>
      <c r="B2" s="110" t="s">
        <v>384</v>
      </c>
      <c r="C2" s="110" t="s">
        <v>386</v>
      </c>
      <c r="D2" s="109" t="s">
        <v>448</v>
      </c>
      <c r="E2" s="109">
        <v>2</v>
      </c>
      <c r="F2" s="161"/>
      <c r="G2" s="162"/>
      <c r="H2" s="163">
        <f>G2*F2</f>
        <v>0</v>
      </c>
      <c r="I2" s="164">
        <f>F2+(G2*F2)</f>
        <v>0</v>
      </c>
      <c r="J2" s="164">
        <f>F2*E2</f>
        <v>0</v>
      </c>
      <c r="K2" s="164">
        <f>I2*E2</f>
        <v>0</v>
      </c>
      <c r="L2" s="165"/>
      <c r="M2" s="165"/>
    </row>
    <row r="3" spans="1:13" ht="30.75" customHeight="1" thickBot="1">
      <c r="A3" s="24"/>
      <c r="B3" s="90" t="s">
        <v>368</v>
      </c>
      <c r="C3" s="113" t="s">
        <v>387</v>
      </c>
      <c r="D3" s="24"/>
      <c r="E3" s="24"/>
      <c r="F3" s="27"/>
      <c r="G3" s="168" t="s">
        <v>527</v>
      </c>
      <c r="H3" s="166"/>
      <c r="I3" s="27"/>
      <c r="J3" s="27"/>
      <c r="K3" s="27"/>
      <c r="L3" s="27"/>
      <c r="M3" s="27"/>
    </row>
    <row r="4" spans="1:13" ht="30.75" thickBot="1">
      <c r="A4" s="24"/>
      <c r="B4" s="70" t="s">
        <v>369</v>
      </c>
      <c r="C4" s="94" t="s">
        <v>388</v>
      </c>
      <c r="D4" s="24"/>
      <c r="E4" s="24"/>
      <c r="F4" s="27"/>
      <c r="G4" s="168" t="s">
        <v>526</v>
      </c>
      <c r="H4" s="167"/>
      <c r="I4" s="27"/>
      <c r="J4" s="27"/>
      <c r="K4" s="27"/>
      <c r="L4" s="27"/>
      <c r="M4" s="27"/>
    </row>
    <row r="5" spans="1:13" ht="30">
      <c r="B5" s="95" t="s">
        <v>370</v>
      </c>
      <c r="C5" s="96" t="s">
        <v>399</v>
      </c>
      <c r="F5" s="97"/>
      <c r="G5" s="183"/>
      <c r="H5" s="183"/>
    </row>
    <row r="6" spans="1:13">
      <c r="B6" s="70" t="s">
        <v>437</v>
      </c>
      <c r="C6" s="94" t="s">
        <v>389</v>
      </c>
      <c r="F6" s="97"/>
      <c r="G6" s="97"/>
      <c r="H6" s="97"/>
    </row>
    <row r="7" spans="1:13">
      <c r="B7" s="70" t="s">
        <v>371</v>
      </c>
      <c r="C7" s="94" t="s">
        <v>390</v>
      </c>
      <c r="F7" s="97"/>
      <c r="G7" s="97"/>
      <c r="H7" s="97"/>
    </row>
    <row r="8" spans="1:13">
      <c r="B8" s="70" t="s">
        <v>372</v>
      </c>
      <c r="C8" s="70" t="s">
        <v>391</v>
      </c>
      <c r="F8" s="97"/>
      <c r="G8" s="97"/>
      <c r="H8" s="97"/>
    </row>
    <row r="9" spans="1:13">
      <c r="B9" s="70" t="s">
        <v>373</v>
      </c>
      <c r="C9" s="70" t="s">
        <v>392</v>
      </c>
      <c r="F9" s="97"/>
      <c r="G9" s="97"/>
      <c r="H9" s="97"/>
    </row>
    <row r="10" spans="1:13">
      <c r="B10" s="70" t="s">
        <v>374</v>
      </c>
      <c r="C10" s="94" t="s">
        <v>393</v>
      </c>
      <c r="F10" s="97"/>
      <c r="G10" s="97"/>
      <c r="H10" s="97"/>
    </row>
    <row r="11" spans="1:13">
      <c r="B11" s="70" t="s">
        <v>375</v>
      </c>
      <c r="C11" s="70" t="s">
        <v>394</v>
      </c>
      <c r="F11" s="97"/>
      <c r="G11" s="97"/>
      <c r="H11" s="97"/>
    </row>
    <row r="12" spans="1:13">
      <c r="B12" s="70" t="s">
        <v>376</v>
      </c>
      <c r="C12" s="94" t="s">
        <v>395</v>
      </c>
      <c r="F12" s="97"/>
      <c r="G12" s="97"/>
      <c r="H12" s="97"/>
    </row>
    <row r="13" spans="1:13" ht="30">
      <c r="B13" s="95" t="s">
        <v>377</v>
      </c>
      <c r="C13" s="96" t="s">
        <v>396</v>
      </c>
      <c r="F13" s="97"/>
      <c r="G13" s="97"/>
      <c r="H13" s="97"/>
    </row>
    <row r="14" spans="1:13">
      <c r="B14" s="70" t="s">
        <v>378</v>
      </c>
      <c r="C14" s="94" t="s">
        <v>438</v>
      </c>
      <c r="F14" s="97"/>
      <c r="G14" s="97"/>
      <c r="H14" s="97"/>
    </row>
    <row r="15" spans="1:13">
      <c r="B15" s="70" t="s">
        <v>379</v>
      </c>
      <c r="C15" s="94" t="s">
        <v>397</v>
      </c>
      <c r="F15" s="97"/>
      <c r="G15" s="97"/>
      <c r="H15" s="97"/>
    </row>
    <row r="16" spans="1:13">
      <c r="B16" s="70"/>
      <c r="C16" s="70"/>
      <c r="F16" s="97"/>
      <c r="G16" s="97"/>
      <c r="H16" s="97"/>
    </row>
    <row r="17" spans="2:10">
      <c r="B17" s="70" t="s">
        <v>380</v>
      </c>
      <c r="C17" s="94" t="s">
        <v>400</v>
      </c>
      <c r="F17" s="97"/>
      <c r="G17" s="97"/>
      <c r="H17" s="97"/>
    </row>
    <row r="18" spans="2:10">
      <c r="B18" s="70" t="s">
        <v>381</v>
      </c>
      <c r="C18" s="94" t="s">
        <v>401</v>
      </c>
      <c r="F18" s="97"/>
      <c r="G18" s="97"/>
      <c r="H18" s="97"/>
    </row>
    <row r="19" spans="2:10">
      <c r="B19" s="70" t="s">
        <v>382</v>
      </c>
      <c r="C19" s="94" t="s">
        <v>398</v>
      </c>
      <c r="F19" s="97"/>
      <c r="G19" s="97"/>
      <c r="H19" s="97"/>
    </row>
    <row r="20" spans="2:10">
      <c r="B20" s="70" t="s">
        <v>383</v>
      </c>
      <c r="C20" s="94" t="s">
        <v>402</v>
      </c>
      <c r="F20" s="97"/>
      <c r="G20" s="97"/>
      <c r="H20" s="97"/>
    </row>
    <row r="21" spans="2:10" ht="15.75" thickBot="1">
      <c r="B21" s="98" t="s">
        <v>385</v>
      </c>
      <c r="C21" s="99" t="s">
        <v>487</v>
      </c>
      <c r="F21" s="97"/>
      <c r="G21" s="97"/>
      <c r="H21" s="97"/>
      <c r="J21" s="100"/>
    </row>
    <row r="22" spans="2:10" ht="15.75" thickBot="1">
      <c r="B22" s="101"/>
      <c r="H22" s="100"/>
    </row>
    <row r="23" spans="2:10" ht="15.75" thickBot="1">
      <c r="B23" s="107" t="s">
        <v>433</v>
      </c>
      <c r="C23" s="102" t="s">
        <v>337</v>
      </c>
    </row>
    <row r="24" spans="2:10" ht="15.75" thickBot="1">
      <c r="B24" s="103"/>
      <c r="C24" s="103"/>
    </row>
    <row r="25" spans="2:10" ht="15.75" thickBot="1">
      <c r="B25" s="108" t="s">
        <v>352</v>
      </c>
      <c r="C25" s="104" t="s">
        <v>351</v>
      </c>
      <c r="G25" s="100"/>
    </row>
    <row r="41" spans="3:8">
      <c r="C41" s="105"/>
    </row>
    <row r="42" spans="3:8">
      <c r="C42" s="105"/>
    </row>
    <row r="43" spans="3:8">
      <c r="C43" s="105"/>
      <c r="H43" s="100"/>
    </row>
    <row r="44" spans="3:8">
      <c r="C44" s="105"/>
    </row>
    <row r="45" spans="3:8">
      <c r="C45" s="105"/>
    </row>
    <row r="46" spans="3:8">
      <c r="C46" s="105"/>
    </row>
    <row r="47" spans="3:8">
      <c r="C47" s="105"/>
    </row>
    <row r="48" spans="3:8">
      <c r="C48" s="105"/>
    </row>
    <row r="49" spans="3:11">
      <c r="C49" s="105"/>
    </row>
    <row r="50" spans="3:11">
      <c r="C50" s="105"/>
      <c r="K50" s="106"/>
    </row>
    <row r="51" spans="3:11">
      <c r="C51" s="105"/>
    </row>
    <row r="52" spans="3:11">
      <c r="C52" s="105"/>
    </row>
    <row r="53" spans="3:11">
      <c r="C53" s="105"/>
    </row>
    <row r="54" spans="3:11">
      <c r="C54" s="105"/>
    </row>
    <row r="55" spans="3:11">
      <c r="C55" s="105"/>
    </row>
    <row r="56" spans="3:11">
      <c r="C56" s="105"/>
    </row>
    <row r="57" spans="3:11">
      <c r="C57" s="105"/>
    </row>
    <row r="58" spans="3:11">
      <c r="C58" s="105"/>
    </row>
    <row r="59" spans="3:11">
      <c r="C59" s="105"/>
    </row>
    <row r="60" spans="3:11">
      <c r="C60" s="105"/>
      <c r="J60" s="100"/>
    </row>
    <row r="61" spans="3:11">
      <c r="C61" s="105"/>
    </row>
    <row r="62" spans="3:11">
      <c r="C62" s="105"/>
    </row>
    <row r="63" spans="3:11">
      <c r="C63" s="105"/>
    </row>
    <row r="64" spans="3:11">
      <c r="C64" s="105"/>
    </row>
    <row r="65" spans="3:3">
      <c r="C65" s="105"/>
    </row>
    <row r="66" spans="3:3">
      <c r="C66" s="105"/>
    </row>
    <row r="67" spans="3:3">
      <c r="C67" s="105"/>
    </row>
    <row r="68" spans="3:3">
      <c r="C68" s="105"/>
    </row>
    <row r="69" spans="3:3">
      <c r="C69" s="105"/>
    </row>
    <row r="70" spans="3:3">
      <c r="C70" s="105"/>
    </row>
    <row r="71" spans="3:3">
      <c r="C71" s="105"/>
    </row>
    <row r="72" spans="3:3">
      <c r="C72" s="105"/>
    </row>
    <row r="73" spans="3:3">
      <c r="C73" s="105"/>
    </row>
    <row r="74" spans="3:3">
      <c r="C74" s="105"/>
    </row>
    <row r="75" spans="3:3">
      <c r="C75" s="105"/>
    </row>
    <row r="76" spans="3:3">
      <c r="C76" s="105"/>
    </row>
    <row r="77" spans="3:3">
      <c r="C77" s="105"/>
    </row>
    <row r="78" spans="3:3">
      <c r="C78" s="105"/>
    </row>
    <row r="79" spans="3:3">
      <c r="C79" s="105"/>
    </row>
    <row r="80" spans="3:3">
      <c r="C80" s="105"/>
    </row>
    <row r="81" spans="3:3">
      <c r="C81" s="105"/>
    </row>
    <row r="82" spans="3:3">
      <c r="C82" s="105"/>
    </row>
    <row r="83" spans="3:3">
      <c r="C83" s="105"/>
    </row>
    <row r="84" spans="3:3">
      <c r="C84" s="105"/>
    </row>
    <row r="85" spans="3:3">
      <c r="C85" s="105"/>
    </row>
    <row r="86" spans="3:3">
      <c r="C86" s="105"/>
    </row>
    <row r="87" spans="3:3">
      <c r="C87" s="105"/>
    </row>
    <row r="88" spans="3:3">
      <c r="C88" s="105"/>
    </row>
    <row r="89" spans="3:3">
      <c r="C89" s="105"/>
    </row>
    <row r="90" spans="3:3">
      <c r="C90" s="105"/>
    </row>
    <row r="91" spans="3:3">
      <c r="C91" s="105"/>
    </row>
    <row r="92" spans="3:3">
      <c r="C92" s="105"/>
    </row>
    <row r="93" spans="3:3">
      <c r="C93" s="105"/>
    </row>
    <row r="94" spans="3:3">
      <c r="C94" s="105"/>
    </row>
    <row r="95" spans="3:3">
      <c r="C95" s="105"/>
    </row>
    <row r="96" spans="3:3">
      <c r="C96" s="105"/>
    </row>
    <row r="97" spans="3:3">
      <c r="C97" s="105"/>
    </row>
    <row r="98" spans="3:3">
      <c r="C98" s="105"/>
    </row>
    <row r="99" spans="3:3">
      <c r="C99" s="105"/>
    </row>
    <row r="100" spans="3:3">
      <c r="C100" s="105"/>
    </row>
    <row r="101" spans="3:3">
      <c r="C101" s="105"/>
    </row>
    <row r="102" spans="3:3">
      <c r="C102" s="105"/>
    </row>
    <row r="103" spans="3:3">
      <c r="C103" s="105"/>
    </row>
    <row r="104" spans="3:3">
      <c r="C104" s="105"/>
    </row>
    <row r="105" spans="3:3">
      <c r="C105" s="105"/>
    </row>
    <row r="106" spans="3:3">
      <c r="C106" s="105"/>
    </row>
    <row r="107" spans="3:3">
      <c r="C107" s="10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901AD2F3B43B4187093780A291FEF2" ma:contentTypeVersion="10" ma:contentTypeDescription="Create a new document." ma:contentTypeScope="" ma:versionID="4f6bd530dba7008af6a572ebcd6cc5ca">
  <xsd:schema xmlns:xsd="http://www.w3.org/2001/XMLSchema" xmlns:xs="http://www.w3.org/2001/XMLSchema" xmlns:p="http://schemas.microsoft.com/office/2006/metadata/properties" xmlns:ns2="11818126-424f-4c2b-908c-6d7427daddec" xmlns:ns3="5d1aa827-8517-4dee-945e-cc69f8b44094" targetNamespace="http://schemas.microsoft.com/office/2006/metadata/properties" ma:root="true" ma:fieldsID="f2366ff7fccf0296ca8dc69b7fc41031" ns2:_="" ns3:_="">
    <xsd:import namespace="11818126-424f-4c2b-908c-6d7427daddec"/>
    <xsd:import namespace="5d1aa827-8517-4dee-945e-cc69f8b440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Decisio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18126-424f-4c2b-908c-6d7427daddec"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a827-8517-4dee-945e-cc69f8b44094"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Decision" ma:index="15" nillable="true" ma:displayName="Decision" ma:description="Select your decision about each candidate" ma:internalName="Decision">
      <xsd:simpleType>
        <xsd:restriction base="dms:Choice">
          <xsd:enumeration value="Yes"/>
          <xsd:enumeration value="No"/>
          <xsd:enumeration value="Maybe"/>
        </xsd:restriction>
      </xsd:simpleType>
    </xsd:element>
    <xsd:element name="MediaServiceLocation" ma:index="16"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cision xmlns="5d1aa827-8517-4dee-945e-cc69f8b44094" xsi:nil="true"/>
    <SharedWithUsers xmlns="11818126-424f-4c2b-908c-6d7427daddec">
      <UserInfo>
        <DisplayName>Andreja Kutnar</DisplayName>
        <AccountId>20</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F7E31B-2023-4836-82C5-EB778C5294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18126-424f-4c2b-908c-6d7427daddec"/>
    <ds:schemaRef ds:uri="5d1aa827-8517-4dee-945e-cc69f8b440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266CCE-086C-4D69-8DF0-F1671B45826D}">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purl.org/dc/dcmitype/"/>
    <ds:schemaRef ds:uri="http://schemas.microsoft.com/office/2006/metadata/properties"/>
    <ds:schemaRef ds:uri="5d1aa827-8517-4dee-945e-cc69f8b44094"/>
    <ds:schemaRef ds:uri="http://purl.org/dc/terms/"/>
    <ds:schemaRef ds:uri="11818126-424f-4c2b-908c-6d7427daddec"/>
    <ds:schemaRef ds:uri="http://www.w3.org/XML/1998/namespace"/>
  </ds:schemaRefs>
</ds:datastoreItem>
</file>

<file path=customXml/itemProps3.xml><?xml version="1.0" encoding="utf-8"?>
<ds:datastoreItem xmlns:ds="http://schemas.openxmlformats.org/officeDocument/2006/customXml" ds:itemID="{7A255C05-56BC-4E96-8B1A-007F253407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Povzetek_Summary</vt:lpstr>
      <vt:lpstr>Sklop 1</vt:lpstr>
      <vt:lpstr>Sklop 2</vt:lpstr>
      <vt:lpstr>Sklop 3</vt:lpstr>
      <vt:lpstr>Sklop 4</vt:lpstr>
      <vt:lpstr>Sklop 5</vt:lpstr>
      <vt:lpstr>Sklop 6</vt:lpstr>
      <vt:lpstr>Sklop 7</vt:lpstr>
      <vt:lpstr>Sklop 8</vt:lpstr>
      <vt:lpstr>Sklop 9</vt:lpstr>
      <vt:lpstr>List1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 Schwarzkopf</dc:creator>
  <cp:keywords/>
  <dc:description/>
  <cp:lastModifiedBy>JHP17</cp:lastModifiedBy>
  <cp:revision/>
  <dcterms:created xsi:type="dcterms:W3CDTF">2018-05-24T12:28:29Z</dcterms:created>
  <dcterms:modified xsi:type="dcterms:W3CDTF">2019-01-18T14:28:31Z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0x0101001C901AD2F3B43B4187093780A291FEF2</vt:lpwstr>
  </property>
</Properties>
</file>